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46A18B42-797C-4B82-8EF1-3636F8A52B9B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4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'02-01-04'!$49:$49</definedName>
    <definedName name="_xlnm.Print_Area" localSheetId="0">'02-01-04'!$A$1:$L$368</definedName>
  </definedNames>
  <calcPr calcId="191029" iterate="1"/>
</workbook>
</file>

<file path=xl/calcChain.xml><?xml version="1.0" encoding="utf-8"?>
<calcChain xmlns="http://schemas.openxmlformats.org/spreadsheetml/2006/main">
  <c r="H366" i="7" l="1"/>
  <c r="H363" i="7"/>
  <c r="C366" i="7"/>
  <c r="C363" i="7"/>
  <c r="J40" i="7"/>
  <c r="J39" i="7"/>
  <c r="C42" i="7"/>
  <c r="C36" i="7" s="1"/>
  <c r="D42" i="7"/>
  <c r="C41" i="7"/>
  <c r="D41" i="7"/>
  <c r="C40" i="7"/>
  <c r="D40" i="7"/>
  <c r="C39" i="7"/>
  <c r="G359" i="7"/>
  <c r="G358" i="7"/>
  <c r="L357" i="7"/>
  <c r="J357" i="7"/>
  <c r="L356" i="7"/>
  <c r="J356" i="7"/>
  <c r="L353" i="7"/>
  <c r="J353" i="7"/>
  <c r="J350" i="7" s="1"/>
  <c r="L352" i="7"/>
  <c r="L350" i="7" s="1"/>
  <c r="J352" i="7"/>
  <c r="L345" i="7"/>
  <c r="J345" i="7"/>
  <c r="L341" i="7"/>
  <c r="J341" i="7"/>
  <c r="L329" i="7"/>
  <c r="J329" i="7"/>
  <c r="L328" i="7"/>
  <c r="J328" i="7"/>
  <c r="L327" i="7"/>
  <c r="J327" i="7"/>
  <c r="L326" i="7"/>
  <c r="J326" i="7"/>
  <c r="J322" i="7"/>
  <c r="L325" i="7"/>
  <c r="L322" i="7" s="1"/>
  <c r="J325" i="7"/>
  <c r="L324" i="7"/>
  <c r="J324" i="7"/>
  <c r="L321" i="7"/>
  <c r="J321" i="7"/>
  <c r="L320" i="7"/>
  <c r="J320" i="7"/>
  <c r="L318" i="7"/>
  <c r="L316" i="7" s="1"/>
  <c r="J318" i="7"/>
  <c r="J316" i="7" s="1"/>
  <c r="L315" i="7"/>
  <c r="L313" i="7" s="1"/>
  <c r="J315" i="7"/>
  <c r="J313" i="7" s="1"/>
  <c r="L310" i="7"/>
  <c r="J310" i="7"/>
  <c r="J309" i="7"/>
  <c r="L305" i="7"/>
  <c r="J305" i="7"/>
  <c r="L304" i="7"/>
  <c r="L302" i="7" s="1"/>
  <c r="J304" i="7"/>
  <c r="J302" i="7" s="1"/>
  <c r="L300" i="7"/>
  <c r="J300" i="7"/>
  <c r="L299" i="7"/>
  <c r="J299" i="7"/>
  <c r="L298" i="7"/>
  <c r="J298" i="7"/>
  <c r="L297" i="7"/>
  <c r="J297" i="7"/>
  <c r="L293" i="7"/>
  <c r="J293" i="7"/>
  <c r="L296" i="7"/>
  <c r="J296" i="7"/>
  <c r="L295" i="7"/>
  <c r="J295" i="7"/>
  <c r="L292" i="7"/>
  <c r="J292" i="7"/>
  <c r="L291" i="7"/>
  <c r="J291" i="7"/>
  <c r="L289" i="7"/>
  <c r="L287" i="7" s="1"/>
  <c r="J289" i="7"/>
  <c r="J287" i="7" s="1"/>
  <c r="L286" i="7"/>
  <c r="L284" i="7" s="1"/>
  <c r="L282" i="7" s="1"/>
  <c r="J286" i="7"/>
  <c r="J284" i="7" s="1"/>
  <c r="J282" i="7" s="1"/>
  <c r="L276" i="7"/>
  <c r="J276" i="7"/>
  <c r="L272" i="7"/>
  <c r="J272" i="7"/>
  <c r="G257" i="7"/>
  <c r="G256" i="7"/>
  <c r="L255" i="7"/>
  <c r="J255" i="7"/>
  <c r="L254" i="7"/>
  <c r="J254" i="7"/>
  <c r="L251" i="7"/>
  <c r="J251" i="7"/>
  <c r="J250" i="7"/>
  <c r="L249" i="7"/>
  <c r="J249" i="7"/>
  <c r="J246" i="7" s="1"/>
  <c r="L248" i="7"/>
  <c r="L246" i="7" s="1"/>
  <c r="J248" i="7"/>
  <c r="L241" i="7"/>
  <c r="J241" i="7"/>
  <c r="L237" i="7"/>
  <c r="J237" i="7"/>
  <c r="AU227" i="7"/>
  <c r="AS227" i="7"/>
  <c r="Y227" i="7"/>
  <c r="U227" i="7"/>
  <c r="T227" i="7"/>
  <c r="O227" i="7"/>
  <c r="BA227" i="7"/>
  <c r="AZ227" i="7"/>
  <c r="AE227" i="7"/>
  <c r="AD227" i="7"/>
  <c r="H226" i="7"/>
  <c r="L225" i="7"/>
  <c r="BB227" i="7" s="1"/>
  <c r="J225" i="7"/>
  <c r="J226" i="7" s="1"/>
  <c r="K225" i="7"/>
  <c r="H225" i="7"/>
  <c r="C224" i="7"/>
  <c r="E223" i="7"/>
  <c r="G223" i="7"/>
  <c r="D223" i="7"/>
  <c r="C223" i="7"/>
  <c r="B223" i="7"/>
  <c r="AU222" i="7"/>
  <c r="AS222" i="7"/>
  <c r="AP222" i="7"/>
  <c r="AN222" i="7"/>
  <c r="Y222" i="7"/>
  <c r="U222" i="7"/>
  <c r="T222" i="7"/>
  <c r="BA222" i="7"/>
  <c r="AZ222" i="7"/>
  <c r="AE222" i="7"/>
  <c r="AD222" i="7"/>
  <c r="K222" i="7"/>
  <c r="I222" i="7"/>
  <c r="J221" i="7"/>
  <c r="L220" i="7"/>
  <c r="BB222" i="7" s="1"/>
  <c r="J220" i="7"/>
  <c r="AF222" i="7" s="1"/>
  <c r="K220" i="7"/>
  <c r="H220" i="7"/>
  <c r="H221" i="7" s="1"/>
  <c r="C219" i="7"/>
  <c r="E218" i="7"/>
  <c r="G218" i="7"/>
  <c r="D218" i="7"/>
  <c r="C218" i="7"/>
  <c r="B218" i="7"/>
  <c r="AW217" i="7"/>
  <c r="AT217" i="7"/>
  <c r="AR217" i="7"/>
  <c r="L214" i="7" s="1"/>
  <c r="AA217" i="7"/>
  <c r="X217" i="7"/>
  <c r="U217" i="7"/>
  <c r="BA217" i="7"/>
  <c r="L216" i="7" s="1"/>
  <c r="AZ217" i="7"/>
  <c r="L215" i="7" s="1"/>
  <c r="K217" i="7" s="1"/>
  <c r="AE217" i="7"/>
  <c r="J216" i="7" s="1"/>
  <c r="AD217" i="7"/>
  <c r="J215" i="7" s="1"/>
  <c r="G216" i="7"/>
  <c r="E216" i="7"/>
  <c r="G215" i="7"/>
  <c r="E215" i="7"/>
  <c r="J213" i="7"/>
  <c r="G212" i="7"/>
  <c r="F212" i="7"/>
  <c r="E212" i="7"/>
  <c r="L211" i="7"/>
  <c r="AO217" i="7" s="1"/>
  <c r="J211" i="7"/>
  <c r="P217" i="7" s="1"/>
  <c r="K211" i="7"/>
  <c r="I211" i="7"/>
  <c r="H211" i="7"/>
  <c r="L210" i="7"/>
  <c r="L213" i="7" s="1"/>
  <c r="J210" i="7"/>
  <c r="BH217" i="7" s="1"/>
  <c r="K210" i="7"/>
  <c r="I210" i="7"/>
  <c r="H210" i="7"/>
  <c r="H213" i="7" s="1"/>
  <c r="C209" i="7"/>
  <c r="E207" i="7"/>
  <c r="G207" i="7"/>
  <c r="D207" i="7"/>
  <c r="C207" i="7"/>
  <c r="B207" i="7"/>
  <c r="AT206" i="7"/>
  <c r="AR206" i="7"/>
  <c r="AO206" i="7"/>
  <c r="X206" i="7"/>
  <c r="U206" i="7"/>
  <c r="S206" i="7"/>
  <c r="P206" i="7"/>
  <c r="BA206" i="7"/>
  <c r="AZ206" i="7"/>
  <c r="AE206" i="7"/>
  <c r="AD206" i="7"/>
  <c r="L205" i="7"/>
  <c r="AN206" i="7" s="1"/>
  <c r="J205" i="7"/>
  <c r="BH206" i="7" s="1"/>
  <c r="K205" i="7"/>
  <c r="H205" i="7"/>
  <c r="E205" i="7"/>
  <c r="G205" i="7"/>
  <c r="D205" i="7"/>
  <c r="C205" i="7"/>
  <c r="B205" i="7"/>
  <c r="AW204" i="7"/>
  <c r="AT204" i="7"/>
  <c r="AR204" i="7"/>
  <c r="AO204" i="7"/>
  <c r="AN204" i="7"/>
  <c r="BH204" i="7"/>
  <c r="X204" i="7"/>
  <c r="U204" i="7"/>
  <c r="S204" i="7"/>
  <c r="P204" i="7"/>
  <c r="BA204" i="7"/>
  <c r="AZ204" i="7"/>
  <c r="AE204" i="7"/>
  <c r="AD204" i="7"/>
  <c r="K204" i="7"/>
  <c r="I204" i="7"/>
  <c r="C203" i="7"/>
  <c r="L202" i="7"/>
  <c r="J202" i="7"/>
  <c r="AA204" i="7" s="1"/>
  <c r="K202" i="7"/>
  <c r="H202" i="7"/>
  <c r="E202" i="7"/>
  <c r="G202" i="7"/>
  <c r="D202" i="7"/>
  <c r="C202" i="7"/>
  <c r="B202" i="7"/>
  <c r="L200" i="7"/>
  <c r="J200" i="7"/>
  <c r="AW201" i="7"/>
  <c r="AR201" i="7"/>
  <c r="L198" i="7" s="1"/>
  <c r="AO201" i="7"/>
  <c r="AA201" i="7"/>
  <c r="X201" i="7"/>
  <c r="J198" i="7" s="1"/>
  <c r="U201" i="7"/>
  <c r="S201" i="7"/>
  <c r="BA201" i="7"/>
  <c r="AZ201" i="7"/>
  <c r="L199" i="7" s="1"/>
  <c r="AE201" i="7"/>
  <c r="AD201" i="7"/>
  <c r="J199" i="7" s="1"/>
  <c r="G200" i="7"/>
  <c r="E200" i="7"/>
  <c r="G199" i="7"/>
  <c r="E199" i="7"/>
  <c r="L197" i="7"/>
  <c r="J197" i="7"/>
  <c r="G196" i="7"/>
  <c r="F196" i="7"/>
  <c r="E196" i="7"/>
  <c r="L195" i="7"/>
  <c r="AT201" i="7" s="1"/>
  <c r="J195" i="7"/>
  <c r="K195" i="7"/>
  <c r="I195" i="7"/>
  <c r="H195" i="7"/>
  <c r="L194" i="7"/>
  <c r="J194" i="7"/>
  <c r="P201" i="7" s="1"/>
  <c r="K194" i="7"/>
  <c r="I194" i="7"/>
  <c r="H194" i="7"/>
  <c r="H197" i="7" s="1"/>
  <c r="C193" i="7"/>
  <c r="E191" i="7"/>
  <c r="G191" i="7"/>
  <c r="D191" i="7"/>
  <c r="C191" i="7"/>
  <c r="B191" i="7"/>
  <c r="L188" i="7"/>
  <c r="AW190" i="7"/>
  <c r="AT190" i="7"/>
  <c r="AO190" i="7"/>
  <c r="AA190" i="7"/>
  <c r="X190" i="7"/>
  <c r="P190" i="7"/>
  <c r="BA190" i="7"/>
  <c r="L189" i="7" s="1"/>
  <c r="K190" i="7" s="1"/>
  <c r="AZ190" i="7"/>
  <c r="AE190" i="7"/>
  <c r="J189" i="7" s="1"/>
  <c r="AD190" i="7"/>
  <c r="J188" i="7" s="1"/>
  <c r="G189" i="7"/>
  <c r="E189" i="7"/>
  <c r="G188" i="7"/>
  <c r="E188" i="7"/>
  <c r="H186" i="7"/>
  <c r="G185" i="7"/>
  <c r="F185" i="7"/>
  <c r="E185" i="7"/>
  <c r="L184" i="7"/>
  <c r="AR190" i="7" s="1"/>
  <c r="L187" i="7" s="1"/>
  <c r="J184" i="7"/>
  <c r="S190" i="7" s="1"/>
  <c r="J187" i="7" s="1"/>
  <c r="K184" i="7"/>
  <c r="I184" i="7"/>
  <c r="H184" i="7"/>
  <c r="C183" i="7"/>
  <c r="E181" i="7"/>
  <c r="G181" i="7"/>
  <c r="D181" i="7"/>
  <c r="C181" i="7"/>
  <c r="B181" i="7"/>
  <c r="L179" i="7"/>
  <c r="J179" i="7"/>
  <c r="L178" i="7"/>
  <c r="AN180" i="7" s="1"/>
  <c r="AW180" i="7"/>
  <c r="AR180" i="7"/>
  <c r="L177" i="7" s="1"/>
  <c r="AO180" i="7"/>
  <c r="AA180" i="7"/>
  <c r="X180" i="7"/>
  <c r="J177" i="7" s="1"/>
  <c r="U180" i="7"/>
  <c r="S180" i="7"/>
  <c r="BA180" i="7"/>
  <c r="AZ180" i="7"/>
  <c r="AE180" i="7"/>
  <c r="AD180" i="7"/>
  <c r="J178" i="7" s="1"/>
  <c r="G179" i="7"/>
  <c r="E179" i="7"/>
  <c r="G178" i="7"/>
  <c r="E178" i="7"/>
  <c r="J176" i="7"/>
  <c r="H176" i="7"/>
  <c r="G175" i="7"/>
  <c r="F175" i="7"/>
  <c r="E175" i="7"/>
  <c r="L174" i="7"/>
  <c r="AT180" i="7" s="1"/>
  <c r="J174" i="7"/>
  <c r="K174" i="7"/>
  <c r="I174" i="7"/>
  <c r="H174" i="7"/>
  <c r="L173" i="7"/>
  <c r="L176" i="7" s="1"/>
  <c r="J173" i="7"/>
  <c r="P180" i="7" s="1"/>
  <c r="K173" i="7"/>
  <c r="I173" i="7"/>
  <c r="H173" i="7"/>
  <c r="C172" i="7"/>
  <c r="E170" i="7"/>
  <c r="G170" i="7"/>
  <c r="D170" i="7"/>
  <c r="C170" i="7"/>
  <c r="B170" i="7"/>
  <c r="L168" i="7"/>
  <c r="AT169" i="7"/>
  <c r="AO169" i="7"/>
  <c r="AA169" i="7"/>
  <c r="X169" i="7"/>
  <c r="P169" i="7"/>
  <c r="BA169" i="7"/>
  <c r="AZ169" i="7"/>
  <c r="L167" i="7" s="1"/>
  <c r="AE169" i="7"/>
  <c r="J168" i="7" s="1"/>
  <c r="AD169" i="7"/>
  <c r="J167" i="7" s="1"/>
  <c r="G168" i="7"/>
  <c r="E168" i="7"/>
  <c r="G167" i="7"/>
  <c r="E167" i="7"/>
  <c r="G164" i="7"/>
  <c r="F164" i="7"/>
  <c r="E164" i="7"/>
  <c r="L163" i="7"/>
  <c r="AN169" i="7" s="1"/>
  <c r="J163" i="7"/>
  <c r="K163" i="7"/>
  <c r="H163" i="7"/>
  <c r="L162" i="7"/>
  <c r="J162" i="7"/>
  <c r="K162" i="7"/>
  <c r="I162" i="7"/>
  <c r="H162" i="7"/>
  <c r="L161" i="7"/>
  <c r="AR169" i="7" s="1"/>
  <c r="L166" i="7" s="1"/>
  <c r="J161" i="7"/>
  <c r="U169" i="7" s="1"/>
  <c r="K161" i="7"/>
  <c r="I161" i="7"/>
  <c r="H161" i="7"/>
  <c r="H165" i="7" s="1"/>
  <c r="C160" i="7"/>
  <c r="E158" i="7"/>
  <c r="G158" i="7"/>
  <c r="D158" i="7"/>
  <c r="C158" i="7"/>
  <c r="B158" i="7"/>
  <c r="J156" i="7"/>
  <c r="L155" i="7"/>
  <c r="J155" i="7"/>
  <c r="J154" i="7"/>
  <c r="AW157" i="7"/>
  <c r="AT157" i="7"/>
  <c r="AA157" i="7"/>
  <c r="X157" i="7"/>
  <c r="U157" i="7"/>
  <c r="S157" i="7"/>
  <c r="P157" i="7"/>
  <c r="O157" i="7"/>
  <c r="BA157" i="7"/>
  <c r="L156" i="7" s="1"/>
  <c r="AZ157" i="7"/>
  <c r="AE157" i="7"/>
  <c r="AD157" i="7"/>
  <c r="G156" i="7"/>
  <c r="E156" i="7"/>
  <c r="G155" i="7"/>
  <c r="E155" i="7"/>
  <c r="L153" i="7"/>
  <c r="J153" i="7"/>
  <c r="G152" i="7"/>
  <c r="F152" i="7"/>
  <c r="E152" i="7"/>
  <c r="L151" i="7"/>
  <c r="J151" i="7"/>
  <c r="K151" i="7"/>
  <c r="H151" i="7"/>
  <c r="L150" i="7"/>
  <c r="AO157" i="7" s="1"/>
  <c r="J150" i="7"/>
  <c r="K150" i="7"/>
  <c r="I150" i="7"/>
  <c r="H150" i="7"/>
  <c r="H153" i="7" s="1"/>
  <c r="L149" i="7"/>
  <c r="AR157" i="7" s="1"/>
  <c r="L154" i="7" s="1"/>
  <c r="J149" i="7"/>
  <c r="BH157" i="7" s="1"/>
  <c r="K149" i="7"/>
  <c r="I149" i="7"/>
  <c r="H149" i="7"/>
  <c r="C148" i="7"/>
  <c r="E146" i="7"/>
  <c r="G146" i="7"/>
  <c r="D146" i="7"/>
  <c r="C146" i="7"/>
  <c r="B146" i="7"/>
  <c r="L144" i="7"/>
  <c r="AW145" i="7"/>
  <c r="AT145" i="7"/>
  <c r="AA145" i="7"/>
  <c r="BA145" i="7"/>
  <c r="AZ145" i="7"/>
  <c r="L143" i="7" s="1"/>
  <c r="AE145" i="7"/>
  <c r="J144" i="7" s="1"/>
  <c r="AD145" i="7"/>
  <c r="J143" i="7" s="1"/>
  <c r="G144" i="7"/>
  <c r="E144" i="7"/>
  <c r="G143" i="7"/>
  <c r="E143" i="7"/>
  <c r="G140" i="7"/>
  <c r="F140" i="7"/>
  <c r="E140" i="7"/>
  <c r="G139" i="7"/>
  <c r="F139" i="7"/>
  <c r="E139" i="7"/>
  <c r="L138" i="7"/>
  <c r="J138" i="7"/>
  <c r="K138" i="7"/>
  <c r="H138" i="7"/>
  <c r="L137" i="7"/>
  <c r="J137" i="7"/>
  <c r="X145" i="7" s="1"/>
  <c r="K137" i="7"/>
  <c r="I137" i="7"/>
  <c r="H137" i="7"/>
  <c r="L136" i="7"/>
  <c r="AO145" i="7" s="1"/>
  <c r="J136" i="7"/>
  <c r="K136" i="7"/>
  <c r="I136" i="7"/>
  <c r="H136" i="7"/>
  <c r="L135" i="7"/>
  <c r="AR145" i="7" s="1"/>
  <c r="L142" i="7" s="1"/>
  <c r="J135" i="7"/>
  <c r="U145" i="7" s="1"/>
  <c r="K135" i="7"/>
  <c r="I135" i="7"/>
  <c r="H135" i="7"/>
  <c r="H141" i="7" s="1"/>
  <c r="C134" i="7"/>
  <c r="E132" i="7"/>
  <c r="G132" i="7"/>
  <c r="D132" i="7"/>
  <c r="C132" i="7"/>
  <c r="B132" i="7"/>
  <c r="AW131" i="7"/>
  <c r="AT131" i="7"/>
  <c r="AR131" i="7"/>
  <c r="L128" i="7" s="1"/>
  <c r="U131" i="7"/>
  <c r="P131" i="7"/>
  <c r="BA131" i="7"/>
  <c r="L130" i="7" s="1"/>
  <c r="AZ131" i="7"/>
  <c r="L129" i="7" s="1"/>
  <c r="AE131" i="7"/>
  <c r="J130" i="7" s="1"/>
  <c r="AD131" i="7"/>
  <c r="J129" i="7" s="1"/>
  <c r="G130" i="7"/>
  <c r="E130" i="7"/>
  <c r="G129" i="7"/>
  <c r="E129" i="7"/>
  <c r="G126" i="7"/>
  <c r="F126" i="7"/>
  <c r="E126" i="7"/>
  <c r="G125" i="7"/>
  <c r="F125" i="7"/>
  <c r="E125" i="7"/>
  <c r="L124" i="7"/>
  <c r="J124" i="7"/>
  <c r="AA131" i="7" s="1"/>
  <c r="K124" i="7"/>
  <c r="H124" i="7"/>
  <c r="L123" i="7"/>
  <c r="J123" i="7"/>
  <c r="X131" i="7" s="1"/>
  <c r="K123" i="7"/>
  <c r="I123" i="7"/>
  <c r="H123" i="7"/>
  <c r="L122" i="7"/>
  <c r="AO131" i="7" s="1"/>
  <c r="J122" i="7"/>
  <c r="K122" i="7"/>
  <c r="I122" i="7"/>
  <c r="H122" i="7"/>
  <c r="L121" i="7"/>
  <c r="J121" i="7"/>
  <c r="K121" i="7"/>
  <c r="I121" i="7"/>
  <c r="H121" i="7"/>
  <c r="H127" i="7" s="1"/>
  <c r="C120" i="7"/>
  <c r="E118" i="7"/>
  <c r="G118" i="7"/>
  <c r="D118" i="7"/>
  <c r="C118" i="7"/>
  <c r="B118" i="7"/>
  <c r="J115" i="7"/>
  <c r="AW117" i="7"/>
  <c r="AT117" i="7"/>
  <c r="AR117" i="7"/>
  <c r="L114" i="7" s="1"/>
  <c r="AA117" i="7"/>
  <c r="S117" i="7"/>
  <c r="P117" i="7"/>
  <c r="BA117" i="7"/>
  <c r="L116" i="7" s="1"/>
  <c r="AZ117" i="7"/>
  <c r="L115" i="7" s="1"/>
  <c r="AE117" i="7"/>
  <c r="J116" i="7" s="1"/>
  <c r="O117" i="7" s="1"/>
  <c r="AD117" i="7"/>
  <c r="G116" i="7"/>
  <c r="E116" i="7"/>
  <c r="G115" i="7"/>
  <c r="E115" i="7"/>
  <c r="J113" i="7"/>
  <c r="G112" i="7"/>
  <c r="F112" i="7"/>
  <c r="E112" i="7"/>
  <c r="G111" i="7"/>
  <c r="F111" i="7"/>
  <c r="E111" i="7"/>
  <c r="L110" i="7"/>
  <c r="J110" i="7"/>
  <c r="K110" i="7"/>
  <c r="H110" i="7"/>
  <c r="L109" i="7"/>
  <c r="J109" i="7"/>
  <c r="X117" i="7" s="1"/>
  <c r="J114" i="7" s="1"/>
  <c r="K109" i="7"/>
  <c r="I109" i="7"/>
  <c r="H109" i="7"/>
  <c r="L108" i="7"/>
  <c r="AO117" i="7" s="1"/>
  <c r="J108" i="7"/>
  <c r="K108" i="7"/>
  <c r="I108" i="7"/>
  <c r="H108" i="7"/>
  <c r="L107" i="7"/>
  <c r="L113" i="7" s="1"/>
  <c r="J107" i="7"/>
  <c r="BH117" i="7" s="1"/>
  <c r="K107" i="7"/>
  <c r="I107" i="7"/>
  <c r="H107" i="7"/>
  <c r="H113" i="7" s="1"/>
  <c r="C106" i="7"/>
  <c r="E104" i="7"/>
  <c r="G104" i="7"/>
  <c r="D104" i="7"/>
  <c r="C104" i="7"/>
  <c r="B104" i="7"/>
  <c r="J102" i="7"/>
  <c r="L101" i="7"/>
  <c r="J101" i="7"/>
  <c r="J100" i="7"/>
  <c r="AW103" i="7"/>
  <c r="AT103" i="7"/>
  <c r="AO103" i="7"/>
  <c r="AA103" i="7"/>
  <c r="X103" i="7"/>
  <c r="U103" i="7"/>
  <c r="S103" i="7"/>
  <c r="P103" i="7"/>
  <c r="O103" i="7"/>
  <c r="BA103" i="7"/>
  <c r="L102" i="7" s="1"/>
  <c r="AZ103" i="7"/>
  <c r="AE103" i="7"/>
  <c r="AD103" i="7"/>
  <c r="G102" i="7"/>
  <c r="E102" i="7"/>
  <c r="G101" i="7"/>
  <c r="E101" i="7"/>
  <c r="L99" i="7"/>
  <c r="J99" i="7"/>
  <c r="H99" i="7"/>
  <c r="G98" i="7"/>
  <c r="F98" i="7"/>
  <c r="E98" i="7"/>
  <c r="L97" i="7"/>
  <c r="J97" i="7"/>
  <c r="BH103" i="7" s="1"/>
  <c r="K97" i="7"/>
  <c r="I97" i="7"/>
  <c r="H97" i="7"/>
  <c r="C96" i="7"/>
  <c r="C95" i="7"/>
  <c r="B95" i="7"/>
  <c r="E94" i="7"/>
  <c r="G94" i="7"/>
  <c r="D94" i="7"/>
  <c r="B94" i="7"/>
  <c r="J91" i="7"/>
  <c r="J90" i="7"/>
  <c r="AW93" i="7"/>
  <c r="AT93" i="7"/>
  <c r="AR93" i="7"/>
  <c r="L90" i="7" s="1"/>
  <c r="AO93" i="7"/>
  <c r="AA93" i="7"/>
  <c r="X93" i="7"/>
  <c r="S93" i="7"/>
  <c r="P93" i="7"/>
  <c r="BA93" i="7"/>
  <c r="L92" i="7" s="1"/>
  <c r="AZ93" i="7"/>
  <c r="L91" i="7" s="1"/>
  <c r="AE93" i="7"/>
  <c r="J92" i="7" s="1"/>
  <c r="O93" i="7" s="1"/>
  <c r="AD93" i="7"/>
  <c r="G92" i="7"/>
  <c r="E92" i="7"/>
  <c r="G91" i="7"/>
  <c r="E91" i="7"/>
  <c r="L89" i="7"/>
  <c r="J89" i="7"/>
  <c r="H89" i="7"/>
  <c r="G88" i="7"/>
  <c r="F88" i="7"/>
  <c r="E88" i="7"/>
  <c r="L87" i="7"/>
  <c r="J87" i="7"/>
  <c r="BH93" i="7" s="1"/>
  <c r="K87" i="7"/>
  <c r="I87" i="7"/>
  <c r="H87" i="7"/>
  <c r="C86" i="7"/>
  <c r="E82" i="7"/>
  <c r="G82" i="7"/>
  <c r="D82" i="7"/>
  <c r="C82" i="7"/>
  <c r="B82" i="7"/>
  <c r="AW81" i="7"/>
  <c r="AT81" i="7"/>
  <c r="U81" i="7"/>
  <c r="S81" i="7"/>
  <c r="J78" i="7" s="1"/>
  <c r="BA81" i="7"/>
  <c r="L80" i="7" s="1"/>
  <c r="AZ81" i="7"/>
  <c r="L79" i="7" s="1"/>
  <c r="AE81" i="7"/>
  <c r="J80" i="7" s="1"/>
  <c r="AD81" i="7"/>
  <c r="J279" i="7" s="1"/>
  <c r="G80" i="7"/>
  <c r="E80" i="7"/>
  <c r="G79" i="7"/>
  <c r="E79" i="7"/>
  <c r="H77" i="7"/>
  <c r="G76" i="7"/>
  <c r="F76" i="7"/>
  <c r="E76" i="7"/>
  <c r="G75" i="7"/>
  <c r="F75" i="7"/>
  <c r="E75" i="7"/>
  <c r="L74" i="7"/>
  <c r="J74" i="7"/>
  <c r="AA81" i="7" s="1"/>
  <c r="K74" i="7"/>
  <c r="H74" i="7"/>
  <c r="L73" i="7"/>
  <c r="J73" i="7"/>
  <c r="X81" i="7" s="1"/>
  <c r="K73" i="7"/>
  <c r="I73" i="7"/>
  <c r="H73" i="7"/>
  <c r="L72" i="7"/>
  <c r="J72" i="7"/>
  <c r="K72" i="7"/>
  <c r="I72" i="7"/>
  <c r="H72" i="7"/>
  <c r="L71" i="7"/>
  <c r="AR81" i="7" s="1"/>
  <c r="L78" i="7" s="1"/>
  <c r="J71" i="7"/>
  <c r="K71" i="7"/>
  <c r="I71" i="7"/>
  <c r="H71" i="7"/>
  <c r="C70" i="7"/>
  <c r="C69" i="7"/>
  <c r="B69" i="7"/>
  <c r="E68" i="7"/>
  <c r="G68" i="7"/>
  <c r="D68" i="7"/>
  <c r="B68" i="7"/>
  <c r="J65" i="7"/>
  <c r="AW67" i="7"/>
  <c r="AT67" i="7"/>
  <c r="L236" i="7" s="1"/>
  <c r="AR67" i="7"/>
  <c r="L64" i="7" s="1"/>
  <c r="AA67" i="7"/>
  <c r="S67" i="7"/>
  <c r="BA67" i="7"/>
  <c r="L349" i="7" s="1"/>
  <c r="AZ67" i="7"/>
  <c r="L244" i="7" s="1"/>
  <c r="AE67" i="7"/>
  <c r="J280" i="7" s="1"/>
  <c r="AD67" i="7"/>
  <c r="J244" i="7" s="1"/>
  <c r="G66" i="7"/>
  <c r="E66" i="7"/>
  <c r="G65" i="7"/>
  <c r="E65" i="7"/>
  <c r="J63" i="7"/>
  <c r="G62" i="7"/>
  <c r="F62" i="7"/>
  <c r="E62" i="7"/>
  <c r="G61" i="7"/>
  <c r="F61" i="7"/>
  <c r="E61" i="7"/>
  <c r="L60" i="7"/>
  <c r="J60" i="7"/>
  <c r="K60" i="7"/>
  <c r="H60" i="7"/>
  <c r="L59" i="7"/>
  <c r="J59" i="7"/>
  <c r="X67" i="7" s="1"/>
  <c r="K59" i="7"/>
  <c r="I59" i="7"/>
  <c r="H59" i="7"/>
  <c r="L58" i="7"/>
  <c r="AO67" i="7" s="1"/>
  <c r="J58" i="7"/>
  <c r="P67" i="7" s="1"/>
  <c r="K58" i="7"/>
  <c r="I58" i="7"/>
  <c r="H58" i="7"/>
  <c r="L57" i="7"/>
  <c r="L63" i="7" s="1"/>
  <c r="J57" i="7"/>
  <c r="K57" i="7"/>
  <c r="I57" i="7"/>
  <c r="H57" i="7"/>
  <c r="H63" i="7" s="1"/>
  <c r="C56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L311" i="7" l="1"/>
  <c r="L307" i="7"/>
  <c r="L354" i="7" s="1"/>
  <c r="J275" i="7"/>
  <c r="J273" i="7" s="1"/>
  <c r="AN93" i="7"/>
  <c r="AN103" i="7"/>
  <c r="BH131" i="7"/>
  <c r="J311" i="7"/>
  <c r="J307" i="7"/>
  <c r="J354" i="7" s="1"/>
  <c r="BH145" i="7"/>
  <c r="K157" i="7"/>
  <c r="O217" i="7"/>
  <c r="J271" i="7"/>
  <c r="J340" i="7"/>
  <c r="J64" i="7"/>
  <c r="J236" i="7"/>
  <c r="L344" i="7"/>
  <c r="L342" i="7" s="1"/>
  <c r="AN201" i="7"/>
  <c r="K201" i="7"/>
  <c r="BH180" i="7"/>
  <c r="I180" i="7"/>
  <c r="O180" i="7"/>
  <c r="J277" i="7"/>
  <c r="J242" i="7"/>
  <c r="BH81" i="7"/>
  <c r="L242" i="7"/>
  <c r="L277" i="7"/>
  <c r="L346" i="7"/>
  <c r="O201" i="7"/>
  <c r="BH201" i="7"/>
  <c r="I201" i="7"/>
  <c r="J338" i="7"/>
  <c r="J336" i="7" s="1"/>
  <c r="K81" i="7"/>
  <c r="BH169" i="7"/>
  <c r="I81" i="7"/>
  <c r="AN81" i="7"/>
  <c r="J349" i="7"/>
  <c r="J127" i="7"/>
  <c r="L226" i="7"/>
  <c r="AF227" i="7"/>
  <c r="J346" i="7" s="1"/>
  <c r="L280" i="7"/>
  <c r="J348" i="7"/>
  <c r="K169" i="7"/>
  <c r="I206" i="7"/>
  <c r="L279" i="7"/>
  <c r="U67" i="7"/>
  <c r="L65" i="7"/>
  <c r="J77" i="7"/>
  <c r="U93" i="7"/>
  <c r="U117" i="7"/>
  <c r="L127" i="7"/>
  <c r="AW169" i="7"/>
  <c r="L275" i="7" s="1"/>
  <c r="L273" i="7" s="1"/>
  <c r="J186" i="7"/>
  <c r="O190" i="7"/>
  <c r="O204" i="7"/>
  <c r="O222" i="7"/>
  <c r="I227" i="7"/>
  <c r="AN227" i="7"/>
  <c r="BH190" i="7"/>
  <c r="I169" i="7"/>
  <c r="AN190" i="7"/>
  <c r="Q227" i="7"/>
  <c r="O131" i="7"/>
  <c r="J66" i="7"/>
  <c r="O67" i="7" s="1"/>
  <c r="L77" i="7"/>
  <c r="P81" i="7"/>
  <c r="J234" i="7" s="1"/>
  <c r="J232" i="7" s="1"/>
  <c r="I103" i="7"/>
  <c r="S131" i="7"/>
  <c r="J141" i="7"/>
  <c r="O145" i="7"/>
  <c r="I157" i="7"/>
  <c r="J165" i="7"/>
  <c r="O169" i="7"/>
  <c r="L186" i="7"/>
  <c r="S217" i="7"/>
  <c r="J214" i="7" s="1"/>
  <c r="Q222" i="7"/>
  <c r="K227" i="7"/>
  <c r="AP227" i="7"/>
  <c r="K131" i="7"/>
  <c r="I145" i="7"/>
  <c r="K145" i="7"/>
  <c r="AN145" i="7"/>
  <c r="AA206" i="7"/>
  <c r="J344" i="7" s="1"/>
  <c r="J342" i="7" s="1"/>
  <c r="J79" i="7"/>
  <c r="O81" i="7" s="1"/>
  <c r="L141" i="7"/>
  <c r="AN157" i="7"/>
  <c r="L165" i="7"/>
  <c r="I93" i="7"/>
  <c r="I117" i="7"/>
  <c r="S145" i="7"/>
  <c r="J142" i="7" s="1"/>
  <c r="S169" i="7"/>
  <c r="J166" i="7" s="1"/>
  <c r="U190" i="7"/>
  <c r="O206" i="7"/>
  <c r="J240" i="7"/>
  <c r="J238" i="7" s="1"/>
  <c r="J245" i="7"/>
  <c r="I190" i="7"/>
  <c r="AO81" i="7"/>
  <c r="L269" i="7" s="1"/>
  <c r="L267" i="7" s="1"/>
  <c r="L348" i="7"/>
  <c r="L66" i="7"/>
  <c r="AN67" i="7" s="1"/>
  <c r="P145" i="7"/>
  <c r="AW206" i="7"/>
  <c r="K67" i="7"/>
  <c r="K93" i="7"/>
  <c r="AR103" i="7"/>
  <c r="L100" i="7" s="1"/>
  <c r="K117" i="7"/>
  <c r="AN117" i="7"/>
  <c r="L240" i="7"/>
  <c r="L238" i="7" s="1"/>
  <c r="L245" i="7"/>
  <c r="L340" i="7"/>
  <c r="AN217" i="7"/>
  <c r="K103" i="7"/>
  <c r="I131" i="7"/>
  <c r="I217" i="7"/>
  <c r="L221" i="7"/>
  <c r="L271" i="7"/>
  <c r="AN131" i="7"/>
  <c r="L278" i="7"/>
  <c r="K180" i="7"/>
  <c r="K20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W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X22" i="3" s="1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X29" i="3" s="1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W101" i="3" s="1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X111" i="3" s="1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R28" i="1"/>
  <c r="W28" i="1"/>
  <c r="AC28" i="1"/>
  <c r="AD28" i="1"/>
  <c r="AB28" i="1" s="1"/>
  <c r="AE28" i="1"/>
  <c r="AF28" i="1"/>
  <c r="CT28" i="1" s="1"/>
  <c r="S28" i="1" s="1"/>
  <c r="AG28" i="1"/>
  <c r="AH28" i="1"/>
  <c r="CV28" i="1" s="1"/>
  <c r="U28" i="1" s="1"/>
  <c r="AI28" i="1"/>
  <c r="AJ28" i="1"/>
  <c r="CP28" i="1"/>
  <c r="O28" i="1" s="1"/>
  <c r="CQ28" i="1"/>
  <c r="CR28" i="1"/>
  <c r="Q28" i="1" s="1"/>
  <c r="CS28" i="1"/>
  <c r="CU28" i="1"/>
  <c r="T28" i="1" s="1"/>
  <c r="CW28" i="1"/>
  <c r="V28" i="1" s="1"/>
  <c r="CX28" i="1"/>
  <c r="GL28" i="1"/>
  <c r="GO28" i="1"/>
  <c r="GP28" i="1"/>
  <c r="GV28" i="1"/>
  <c r="HC28" i="1" s="1"/>
  <c r="GX28" i="1" s="1"/>
  <c r="C29" i="1"/>
  <c r="D29" i="1"/>
  <c r="I29" i="1"/>
  <c r="K29" i="1"/>
  <c r="P29" i="1"/>
  <c r="U29" i="1"/>
  <c r="W29" i="1"/>
  <c r="AC29" i="1"/>
  <c r="AD29" i="1"/>
  <c r="AE29" i="1"/>
  <c r="CS29" i="1" s="1"/>
  <c r="R29" i="1" s="1"/>
  <c r="AF29" i="1"/>
  <c r="AG29" i="1"/>
  <c r="AH29" i="1"/>
  <c r="AI29" i="1"/>
  <c r="CW29" i="1" s="1"/>
  <c r="V29" i="1" s="1"/>
  <c r="AJ29" i="1"/>
  <c r="CQ29" i="1"/>
  <c r="CR29" i="1"/>
  <c r="Q29" i="1" s="1"/>
  <c r="CP29" i="1" s="1"/>
  <c r="O29" i="1" s="1"/>
  <c r="CT29" i="1"/>
  <c r="S29" i="1" s="1"/>
  <c r="CU29" i="1"/>
  <c r="T29" i="1" s="1"/>
  <c r="CV29" i="1"/>
  <c r="CX29" i="1"/>
  <c r="CZ29" i="1"/>
  <c r="Y29" i="1" s="1"/>
  <c r="GL29" i="1"/>
  <c r="GO29" i="1"/>
  <c r="GP29" i="1"/>
  <c r="GV29" i="1"/>
  <c r="HC29" i="1" s="1"/>
  <c r="GX29" i="1" s="1"/>
  <c r="C30" i="1"/>
  <c r="D30" i="1"/>
  <c r="I30" i="1"/>
  <c r="CX14" i="3" s="1"/>
  <c r="K30" i="1"/>
  <c r="P30" i="1"/>
  <c r="AC30" i="1"/>
  <c r="CQ30" i="1" s="1"/>
  <c r="AD30" i="1"/>
  <c r="AB30" i="1" s="1"/>
  <c r="AE30" i="1"/>
  <c r="CR30" i="1" s="1"/>
  <c r="Q30" i="1" s="1"/>
  <c r="AF30" i="1"/>
  <c r="CT30" i="1" s="1"/>
  <c r="S30" i="1" s="1"/>
  <c r="CY30" i="1" s="1"/>
  <c r="X30" i="1" s="1"/>
  <c r="AG30" i="1"/>
  <c r="AH30" i="1"/>
  <c r="AI30" i="1"/>
  <c r="CW30" i="1" s="1"/>
  <c r="V30" i="1" s="1"/>
  <c r="AJ30" i="1"/>
  <c r="CX30" i="1" s="1"/>
  <c r="W30" i="1" s="1"/>
  <c r="CS30" i="1"/>
  <c r="R30" i="1" s="1"/>
  <c r="CU30" i="1"/>
  <c r="T30" i="1" s="1"/>
  <c r="CV30" i="1"/>
  <c r="U30" i="1" s="1"/>
  <c r="GL30" i="1"/>
  <c r="GO30" i="1"/>
  <c r="GP30" i="1"/>
  <c r="GV30" i="1"/>
  <c r="HC30" i="1"/>
  <c r="GX30" i="1" s="1"/>
  <c r="C31" i="1"/>
  <c r="D31" i="1"/>
  <c r="I31" i="1"/>
  <c r="K31" i="1"/>
  <c r="S31" i="1"/>
  <c r="U31" i="1"/>
  <c r="AB31" i="1"/>
  <c r="AC31" i="1"/>
  <c r="CQ31" i="1" s="1"/>
  <c r="P31" i="1" s="1"/>
  <c r="AD31" i="1"/>
  <c r="AE31" i="1"/>
  <c r="AF31" i="1"/>
  <c r="AG31" i="1"/>
  <c r="CU31" i="1" s="1"/>
  <c r="T31" i="1" s="1"/>
  <c r="AH31" i="1"/>
  <c r="AI31" i="1"/>
  <c r="CW31" i="1" s="1"/>
  <c r="V31" i="1" s="1"/>
  <c r="AJ31" i="1"/>
  <c r="CX31" i="1" s="1"/>
  <c r="W31" i="1" s="1"/>
  <c r="CR31" i="1"/>
  <c r="Q31" i="1" s="1"/>
  <c r="CS31" i="1"/>
  <c r="R31" i="1" s="1"/>
  <c r="CT31" i="1"/>
  <c r="CV31" i="1"/>
  <c r="GL31" i="1"/>
  <c r="GO31" i="1"/>
  <c r="GP31" i="1"/>
  <c r="GV31" i="1"/>
  <c r="HC31" i="1" s="1"/>
  <c r="GX31" i="1" s="1"/>
  <c r="C32" i="1"/>
  <c r="D32" i="1"/>
  <c r="I32" i="1"/>
  <c r="K32" i="1"/>
  <c r="AC32" i="1"/>
  <c r="CQ32" i="1" s="1"/>
  <c r="P32" i="1" s="1"/>
  <c r="CP32" i="1" s="1"/>
  <c r="O32" i="1" s="1"/>
  <c r="AD32" i="1"/>
  <c r="AE32" i="1"/>
  <c r="AF32" i="1"/>
  <c r="CT32" i="1" s="1"/>
  <c r="S32" i="1" s="1"/>
  <c r="AG32" i="1"/>
  <c r="AH32" i="1"/>
  <c r="CV32" i="1" s="1"/>
  <c r="U32" i="1" s="1"/>
  <c r="AI32" i="1"/>
  <c r="AJ32" i="1"/>
  <c r="CR32" i="1"/>
  <c r="Q32" i="1" s="1"/>
  <c r="CS32" i="1"/>
  <c r="R32" i="1" s="1"/>
  <c r="CU32" i="1"/>
  <c r="T32" i="1" s="1"/>
  <c r="CW32" i="1"/>
  <c r="V32" i="1" s="1"/>
  <c r="CX32" i="1"/>
  <c r="W32" i="1" s="1"/>
  <c r="GL32" i="1"/>
  <c r="GO32" i="1"/>
  <c r="GP32" i="1"/>
  <c r="GV32" i="1"/>
  <c r="HC32" i="1" s="1"/>
  <c r="GX32" i="1"/>
  <c r="C33" i="1"/>
  <c r="D33" i="1"/>
  <c r="I33" i="1"/>
  <c r="K33" i="1"/>
  <c r="W33" i="1"/>
  <c r="AC33" i="1"/>
  <c r="AE33" i="1"/>
  <c r="AD33" i="1" s="1"/>
  <c r="AB33" i="1" s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Q33" i="1"/>
  <c r="P33" i="1" s="1"/>
  <c r="CX33" i="1"/>
  <c r="GL33" i="1"/>
  <c r="GO33" i="1"/>
  <c r="GP33" i="1"/>
  <c r="GV33" i="1"/>
  <c r="HC33" i="1"/>
  <c r="GX33" i="1" s="1"/>
  <c r="C34" i="1"/>
  <c r="D34" i="1"/>
  <c r="I34" i="1"/>
  <c r="K34" i="1"/>
  <c r="Q34" i="1"/>
  <c r="V34" i="1"/>
  <c r="AC34" i="1"/>
  <c r="AE34" i="1"/>
  <c r="AD34" i="1" s="1"/>
  <c r="AB34" i="1" s="1"/>
  <c r="AF34" i="1"/>
  <c r="CT34" i="1" s="1"/>
  <c r="S34" i="1" s="1"/>
  <c r="AG34" i="1"/>
  <c r="AH34" i="1"/>
  <c r="AI34" i="1"/>
  <c r="AJ34" i="1"/>
  <c r="CX34" i="1" s="1"/>
  <c r="W34" i="1" s="1"/>
  <c r="CQ34" i="1"/>
  <c r="P34" i="1" s="1"/>
  <c r="CR34" i="1"/>
  <c r="CS34" i="1"/>
  <c r="R34" i="1" s="1"/>
  <c r="CU34" i="1"/>
  <c r="T34" i="1" s="1"/>
  <c r="CV34" i="1"/>
  <c r="CW34" i="1"/>
  <c r="GL34" i="1"/>
  <c r="GO34" i="1"/>
  <c r="GP34" i="1"/>
  <c r="GV34" i="1"/>
  <c r="HC34" i="1"/>
  <c r="GX34" i="1" s="1"/>
  <c r="C35" i="1"/>
  <c r="D35" i="1"/>
  <c r="I35" i="1"/>
  <c r="K35" i="1"/>
  <c r="U35" i="1"/>
  <c r="AC35" i="1"/>
  <c r="AE35" i="1"/>
  <c r="CS35" i="1" s="1"/>
  <c r="R35" i="1" s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Q35" i="1"/>
  <c r="P35" i="1" s="1"/>
  <c r="CV35" i="1"/>
  <c r="CW35" i="1"/>
  <c r="V35" i="1" s="1"/>
  <c r="GL35" i="1"/>
  <c r="GO35" i="1"/>
  <c r="GP35" i="1"/>
  <c r="GV35" i="1"/>
  <c r="HC35" i="1" s="1"/>
  <c r="GX35" i="1" s="1"/>
  <c r="C36" i="1"/>
  <c r="D36" i="1"/>
  <c r="I36" i="1"/>
  <c r="K36" i="1"/>
  <c r="T36" i="1"/>
  <c r="AC36" i="1"/>
  <c r="CQ36" i="1" s="1"/>
  <c r="P36" i="1" s="1"/>
  <c r="CP36" i="1" s="1"/>
  <c r="O36" i="1" s="1"/>
  <c r="AD36" i="1"/>
  <c r="AE36" i="1"/>
  <c r="CS36" i="1" s="1"/>
  <c r="R36" i="1" s="1"/>
  <c r="AF36" i="1"/>
  <c r="AG36" i="1"/>
  <c r="AH36" i="1"/>
  <c r="CV36" i="1" s="1"/>
  <c r="U36" i="1" s="1"/>
  <c r="AI36" i="1"/>
  <c r="AJ36" i="1"/>
  <c r="CX36" i="1" s="1"/>
  <c r="CR36" i="1"/>
  <c r="Q36" i="1" s="1"/>
  <c r="CT36" i="1"/>
  <c r="S36" i="1" s="1"/>
  <c r="CY36" i="1" s="1"/>
  <c r="X36" i="1" s="1"/>
  <c r="CU36" i="1"/>
  <c r="CW36" i="1"/>
  <c r="V36" i="1" s="1"/>
  <c r="CZ36" i="1"/>
  <c r="Y36" i="1" s="1"/>
  <c r="GL36" i="1"/>
  <c r="GO36" i="1"/>
  <c r="GP36" i="1"/>
  <c r="GV36" i="1"/>
  <c r="GX36" i="1"/>
  <c r="HC36" i="1"/>
  <c r="C37" i="1"/>
  <c r="D37" i="1"/>
  <c r="I37" i="1"/>
  <c r="K37" i="1"/>
  <c r="S37" i="1"/>
  <c r="CY37" i="1" s="1"/>
  <c r="X37" i="1" s="1"/>
  <c r="AC37" i="1"/>
  <c r="AD37" i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R37" i="1"/>
  <c r="Q37" i="1" s="1"/>
  <c r="CS37" i="1"/>
  <c r="R37" i="1" s="1"/>
  <c r="CZ37" i="1" s="1"/>
  <c r="Y37" i="1" s="1"/>
  <c r="CT37" i="1"/>
  <c r="CU37" i="1"/>
  <c r="T37" i="1" s="1"/>
  <c r="GL37" i="1"/>
  <c r="GO37" i="1"/>
  <c r="GP37" i="1"/>
  <c r="GV37" i="1"/>
  <c r="HC37" i="1"/>
  <c r="GX37" i="1" s="1"/>
  <c r="C38" i="1"/>
  <c r="D38" i="1"/>
  <c r="I38" i="1"/>
  <c r="K38" i="1"/>
  <c r="W38" i="1"/>
  <c r="AC38" i="1"/>
  <c r="AB38" i="1" s="1"/>
  <c r="AD38" i="1"/>
  <c r="AE38" i="1"/>
  <c r="CS38" i="1" s="1"/>
  <c r="R38" i="1" s="1"/>
  <c r="AF38" i="1"/>
  <c r="CT38" i="1" s="1"/>
  <c r="S38" i="1" s="1"/>
  <c r="AG38" i="1"/>
  <c r="AH38" i="1"/>
  <c r="CV38" i="1" s="1"/>
  <c r="U38" i="1" s="1"/>
  <c r="AI38" i="1"/>
  <c r="AJ38" i="1"/>
  <c r="CQ38" i="1"/>
  <c r="P38" i="1" s="1"/>
  <c r="CU38" i="1"/>
  <c r="T38" i="1" s="1"/>
  <c r="CW38" i="1"/>
  <c r="V38" i="1" s="1"/>
  <c r="CX38" i="1"/>
  <c r="GL38" i="1"/>
  <c r="GO38" i="1"/>
  <c r="GP38" i="1"/>
  <c r="GV38" i="1"/>
  <c r="GX38" i="1"/>
  <c r="HC38" i="1"/>
  <c r="C39" i="1"/>
  <c r="D39" i="1"/>
  <c r="I39" i="1"/>
  <c r="K39" i="1"/>
  <c r="P39" i="1"/>
  <c r="U39" i="1"/>
  <c r="AC39" i="1"/>
  <c r="AD39" i="1"/>
  <c r="AB39" i="1" s="1"/>
  <c r="AE39" i="1"/>
  <c r="CR39" i="1" s="1"/>
  <c r="Q39" i="1" s="1"/>
  <c r="AF39" i="1"/>
  <c r="AG39" i="1"/>
  <c r="AH39" i="1"/>
  <c r="AI39" i="1"/>
  <c r="CW39" i="1" s="1"/>
  <c r="V39" i="1" s="1"/>
  <c r="AJ39" i="1"/>
  <c r="CX39" i="1" s="1"/>
  <c r="W39" i="1" s="1"/>
  <c r="CQ39" i="1"/>
  <c r="CT39" i="1"/>
  <c r="S39" i="1" s="1"/>
  <c r="CU39" i="1"/>
  <c r="T39" i="1" s="1"/>
  <c r="CV39" i="1"/>
  <c r="GL39" i="1"/>
  <c r="GO39" i="1"/>
  <c r="GP39" i="1"/>
  <c r="GV39" i="1"/>
  <c r="GX39" i="1"/>
  <c r="HC39" i="1"/>
  <c r="C40" i="1"/>
  <c r="D40" i="1"/>
  <c r="I40" i="1"/>
  <c r="K40" i="1"/>
  <c r="U40" i="1"/>
  <c r="AB40" i="1"/>
  <c r="AC40" i="1"/>
  <c r="CQ40" i="1" s="1"/>
  <c r="P40" i="1" s="1"/>
  <c r="CP40" i="1" s="1"/>
  <c r="O40" i="1" s="1"/>
  <c r="AD40" i="1"/>
  <c r="AE40" i="1"/>
  <c r="CR40" i="1" s="1"/>
  <c r="Q40" i="1" s="1"/>
  <c r="AF40" i="1"/>
  <c r="CT40" i="1" s="1"/>
  <c r="S40" i="1" s="1"/>
  <c r="AG40" i="1"/>
  <c r="AH40" i="1"/>
  <c r="AI40" i="1"/>
  <c r="CW40" i="1" s="1"/>
  <c r="V40" i="1" s="1"/>
  <c r="AJ40" i="1"/>
  <c r="CX40" i="1" s="1"/>
  <c r="W40" i="1" s="1"/>
  <c r="CS40" i="1"/>
  <c r="R40" i="1" s="1"/>
  <c r="CU40" i="1"/>
  <c r="T40" i="1" s="1"/>
  <c r="CV40" i="1"/>
  <c r="CZ40" i="1"/>
  <c r="Y40" i="1" s="1"/>
  <c r="GL40" i="1"/>
  <c r="GO40" i="1"/>
  <c r="GP40" i="1"/>
  <c r="GV40" i="1"/>
  <c r="GX40" i="1"/>
  <c r="HC40" i="1"/>
  <c r="C41" i="1"/>
  <c r="D41" i="1"/>
  <c r="I41" i="1"/>
  <c r="K41" i="1"/>
  <c r="S41" i="1"/>
  <c r="CY41" i="1" s="1"/>
  <c r="X41" i="1" s="1"/>
  <c r="AB41" i="1"/>
  <c r="AC41" i="1"/>
  <c r="CQ41" i="1" s="1"/>
  <c r="P41" i="1" s="1"/>
  <c r="AE41" i="1"/>
  <c r="AD41" i="1" s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R41" i="1"/>
  <c r="Q41" i="1" s="1"/>
  <c r="CS41" i="1"/>
  <c r="R41" i="1" s="1"/>
  <c r="CT41" i="1"/>
  <c r="CX41" i="1"/>
  <c r="W41" i="1" s="1"/>
  <c r="GL41" i="1"/>
  <c r="GO41" i="1"/>
  <c r="GP41" i="1"/>
  <c r="GV41" i="1"/>
  <c r="HC41" i="1" s="1"/>
  <c r="GX41" i="1" s="1"/>
  <c r="C42" i="1"/>
  <c r="D42" i="1"/>
  <c r="I42" i="1"/>
  <c r="K42" i="1"/>
  <c r="S42" i="1"/>
  <c r="AC42" i="1"/>
  <c r="AE42" i="1"/>
  <c r="CR42" i="1" s="1"/>
  <c r="Q42" i="1" s="1"/>
  <c r="AF42" i="1"/>
  <c r="AG42" i="1"/>
  <c r="CU42" i="1" s="1"/>
  <c r="T42" i="1" s="1"/>
  <c r="AH42" i="1"/>
  <c r="CV42" i="1" s="1"/>
  <c r="U42" i="1" s="1"/>
  <c r="AI42" i="1"/>
  <c r="AJ42" i="1"/>
  <c r="CQ42" i="1"/>
  <c r="P42" i="1" s="1"/>
  <c r="CS42" i="1"/>
  <c r="R42" i="1" s="1"/>
  <c r="CT42" i="1"/>
  <c r="CW42" i="1"/>
  <c r="V42" i="1" s="1"/>
  <c r="CX42" i="1"/>
  <c r="W42" i="1" s="1"/>
  <c r="GL42" i="1"/>
  <c r="GO42" i="1"/>
  <c r="GP42" i="1"/>
  <c r="GV42" i="1"/>
  <c r="HC42" i="1" s="1"/>
  <c r="GX42" i="1" s="1"/>
  <c r="C43" i="1"/>
  <c r="D43" i="1"/>
  <c r="I43" i="1"/>
  <c r="K43" i="1"/>
  <c r="AC43" i="1"/>
  <c r="AE43" i="1"/>
  <c r="AF43" i="1"/>
  <c r="CT43" i="1" s="1"/>
  <c r="S43" i="1" s="1"/>
  <c r="AG43" i="1"/>
  <c r="CU43" i="1" s="1"/>
  <c r="T43" i="1" s="1"/>
  <c r="AH43" i="1"/>
  <c r="AI43" i="1"/>
  <c r="CW43" i="1" s="1"/>
  <c r="V43" i="1" s="1"/>
  <c r="AJ43" i="1"/>
  <c r="CQ43" i="1"/>
  <c r="P43" i="1" s="1"/>
  <c r="CV43" i="1"/>
  <c r="U43" i="1" s="1"/>
  <c r="CX43" i="1"/>
  <c r="W43" i="1" s="1"/>
  <c r="GL43" i="1"/>
  <c r="GO43" i="1"/>
  <c r="GP43" i="1"/>
  <c r="GV43" i="1"/>
  <c r="HC43" i="1"/>
  <c r="GX43" i="1" s="1"/>
  <c r="C44" i="1"/>
  <c r="D44" i="1"/>
  <c r="I44" i="1"/>
  <c r="K44" i="1"/>
  <c r="V44" i="1"/>
  <c r="AC44" i="1"/>
  <c r="AE44" i="1"/>
  <c r="AF44" i="1"/>
  <c r="CT44" i="1" s="1"/>
  <c r="S44" i="1" s="1"/>
  <c r="AG44" i="1"/>
  <c r="AH44" i="1"/>
  <c r="AI44" i="1"/>
  <c r="AJ44" i="1"/>
  <c r="CX44" i="1" s="1"/>
  <c r="W44" i="1" s="1"/>
  <c r="CQ44" i="1"/>
  <c r="P44" i="1" s="1"/>
  <c r="CU44" i="1"/>
  <c r="T44" i="1" s="1"/>
  <c r="CV44" i="1"/>
  <c r="U44" i="1" s="1"/>
  <c r="CW44" i="1"/>
  <c r="GL44" i="1"/>
  <c r="GO44" i="1"/>
  <c r="GP44" i="1"/>
  <c r="GV44" i="1"/>
  <c r="HC44" i="1"/>
  <c r="GX44" i="1" s="1"/>
  <c r="C45" i="1"/>
  <c r="D45" i="1"/>
  <c r="I45" i="1"/>
  <c r="K45" i="1"/>
  <c r="V45" i="1"/>
  <c r="AC45" i="1"/>
  <c r="AE45" i="1"/>
  <c r="CR45" i="1" s="1"/>
  <c r="Q45" i="1" s="1"/>
  <c r="AF45" i="1"/>
  <c r="AG45" i="1"/>
  <c r="CU45" i="1" s="1"/>
  <c r="T45" i="1" s="1"/>
  <c r="AH45" i="1"/>
  <c r="AI45" i="1"/>
  <c r="AJ45" i="1"/>
  <c r="CX45" i="1" s="1"/>
  <c r="W45" i="1" s="1"/>
  <c r="CT45" i="1"/>
  <c r="S45" i="1" s="1"/>
  <c r="CV45" i="1"/>
  <c r="U45" i="1" s="1"/>
  <c r="CW45" i="1"/>
  <c r="GL45" i="1"/>
  <c r="GO45" i="1"/>
  <c r="GP45" i="1"/>
  <c r="GV45" i="1"/>
  <c r="HC45" i="1" s="1"/>
  <c r="GX45" i="1" s="1"/>
  <c r="C46" i="1"/>
  <c r="D46" i="1"/>
  <c r="I46" i="1"/>
  <c r="K46" i="1"/>
  <c r="T46" i="1"/>
  <c r="AC46" i="1"/>
  <c r="AD46" i="1"/>
  <c r="AE46" i="1"/>
  <c r="AF46" i="1"/>
  <c r="AG46" i="1"/>
  <c r="AH46" i="1"/>
  <c r="CV46" i="1" s="1"/>
  <c r="U46" i="1" s="1"/>
  <c r="AI46" i="1"/>
  <c r="CW46" i="1" s="1"/>
  <c r="V46" i="1" s="1"/>
  <c r="AJ46" i="1"/>
  <c r="CX46" i="1" s="1"/>
  <c r="W46" i="1" s="1"/>
  <c r="CR46" i="1"/>
  <c r="Q46" i="1" s="1"/>
  <c r="CS46" i="1"/>
  <c r="R46" i="1" s="1"/>
  <c r="CY46" i="1" s="1"/>
  <c r="X46" i="1" s="1"/>
  <c r="CT46" i="1"/>
  <c r="S46" i="1" s="1"/>
  <c r="CU46" i="1"/>
  <c r="GL46" i="1"/>
  <c r="GO46" i="1"/>
  <c r="GP46" i="1"/>
  <c r="GV46" i="1"/>
  <c r="HC46" i="1" s="1"/>
  <c r="GX46" i="1" s="1"/>
  <c r="C47" i="1"/>
  <c r="D47" i="1"/>
  <c r="I47" i="1"/>
  <c r="K47" i="1"/>
  <c r="T47" i="1"/>
  <c r="AC47" i="1"/>
  <c r="AD47" i="1"/>
  <c r="AE47" i="1"/>
  <c r="CS47" i="1" s="1"/>
  <c r="R47" i="1" s="1"/>
  <c r="AF47" i="1"/>
  <c r="AG47" i="1"/>
  <c r="AH47" i="1"/>
  <c r="CV47" i="1" s="1"/>
  <c r="U47" i="1" s="1"/>
  <c r="AI47" i="1"/>
  <c r="AJ47" i="1"/>
  <c r="CR47" i="1"/>
  <c r="Q47" i="1" s="1"/>
  <c r="CT47" i="1"/>
  <c r="S47" i="1" s="1"/>
  <c r="CZ47" i="1" s="1"/>
  <c r="Y47" i="1" s="1"/>
  <c r="CU47" i="1"/>
  <c r="CW47" i="1"/>
  <c r="V47" i="1" s="1"/>
  <c r="CX47" i="1"/>
  <c r="W47" i="1" s="1"/>
  <c r="CY47" i="1"/>
  <c r="X47" i="1" s="1"/>
  <c r="GL47" i="1"/>
  <c r="GO47" i="1"/>
  <c r="GP47" i="1"/>
  <c r="GV47" i="1"/>
  <c r="HC47" i="1" s="1"/>
  <c r="GX47" i="1" s="1"/>
  <c r="C48" i="1"/>
  <c r="D48" i="1"/>
  <c r="I48" i="1"/>
  <c r="R48" i="1" s="1"/>
  <c r="K48" i="1"/>
  <c r="AC48" i="1"/>
  <c r="AE48" i="1"/>
  <c r="AD48" i="1" s="1"/>
  <c r="AB48" i="1" s="1"/>
  <c r="AF48" i="1"/>
  <c r="CT48" i="1" s="1"/>
  <c r="AG48" i="1"/>
  <c r="CU48" i="1" s="1"/>
  <c r="AH48" i="1"/>
  <c r="CV48" i="1" s="1"/>
  <c r="AI48" i="1"/>
  <c r="AJ48" i="1"/>
  <c r="CX48" i="1" s="1"/>
  <c r="CQ48" i="1"/>
  <c r="P48" i="1" s="1"/>
  <c r="CR48" i="1"/>
  <c r="CS48" i="1"/>
  <c r="CW48" i="1"/>
  <c r="GL48" i="1"/>
  <c r="GO48" i="1"/>
  <c r="GP48" i="1"/>
  <c r="GV48" i="1"/>
  <c r="HC48" i="1"/>
  <c r="C49" i="1"/>
  <c r="D49" i="1"/>
  <c r="I49" i="1"/>
  <c r="R49" i="1" s="1"/>
  <c r="K49" i="1"/>
  <c r="AC49" i="1"/>
  <c r="CQ49" i="1" s="1"/>
  <c r="P49" i="1" s="1"/>
  <c r="AE49" i="1"/>
  <c r="AD49" i="1" s="1"/>
  <c r="AB49" i="1" s="1"/>
  <c r="AF49" i="1"/>
  <c r="CT49" i="1" s="1"/>
  <c r="AG49" i="1"/>
  <c r="CU49" i="1" s="1"/>
  <c r="AH49" i="1"/>
  <c r="AI49" i="1"/>
  <c r="AJ49" i="1"/>
  <c r="CR49" i="1"/>
  <c r="CS49" i="1"/>
  <c r="CV49" i="1"/>
  <c r="CW49" i="1"/>
  <c r="CX49" i="1"/>
  <c r="GL49" i="1"/>
  <c r="GO49" i="1"/>
  <c r="GP49" i="1"/>
  <c r="GV49" i="1"/>
  <c r="HC49" i="1"/>
  <c r="C50" i="1"/>
  <c r="D50" i="1"/>
  <c r="I50" i="1"/>
  <c r="CU93" i="3" s="1"/>
  <c r="K50" i="1"/>
  <c r="P50" i="1"/>
  <c r="R50" i="1"/>
  <c r="W50" i="1"/>
  <c r="AC50" i="1"/>
  <c r="AD50" i="1"/>
  <c r="AE50" i="1"/>
  <c r="CS50" i="1" s="1"/>
  <c r="AF50" i="1"/>
  <c r="CT50" i="1" s="1"/>
  <c r="S50" i="1" s="1"/>
  <c r="AG50" i="1"/>
  <c r="AH50" i="1"/>
  <c r="CV50" i="1" s="1"/>
  <c r="U50" i="1" s="1"/>
  <c r="AI50" i="1"/>
  <c r="AJ50" i="1"/>
  <c r="CQ50" i="1"/>
  <c r="CU50" i="1"/>
  <c r="T50" i="1" s="1"/>
  <c r="CW50" i="1"/>
  <c r="V50" i="1" s="1"/>
  <c r="CX50" i="1"/>
  <c r="GL50" i="1"/>
  <c r="GO50" i="1"/>
  <c r="GP50" i="1"/>
  <c r="GV50" i="1"/>
  <c r="GX50" i="1"/>
  <c r="HC50" i="1"/>
  <c r="C51" i="1"/>
  <c r="D51" i="1"/>
  <c r="I51" i="1"/>
  <c r="CV94" i="3" s="1"/>
  <c r="K51" i="1"/>
  <c r="P51" i="1"/>
  <c r="U51" i="1"/>
  <c r="AC51" i="1"/>
  <c r="AD51" i="1"/>
  <c r="AB51" i="1" s="1"/>
  <c r="AE51" i="1"/>
  <c r="CR51" i="1" s="1"/>
  <c r="Q51" i="1" s="1"/>
  <c r="CP51" i="1" s="1"/>
  <c r="O51" i="1" s="1"/>
  <c r="AF51" i="1"/>
  <c r="AG51" i="1"/>
  <c r="AH51" i="1"/>
  <c r="AI51" i="1"/>
  <c r="CW51" i="1" s="1"/>
  <c r="V51" i="1" s="1"/>
  <c r="AJ51" i="1"/>
  <c r="CX51" i="1" s="1"/>
  <c r="W51" i="1" s="1"/>
  <c r="CQ51" i="1"/>
  <c r="CT51" i="1"/>
  <c r="S51" i="1" s="1"/>
  <c r="CU51" i="1"/>
  <c r="T51" i="1" s="1"/>
  <c r="CV51" i="1"/>
  <c r="GL51" i="1"/>
  <c r="GO51" i="1"/>
  <c r="GP51" i="1"/>
  <c r="GV51" i="1"/>
  <c r="GX51" i="1"/>
  <c r="HC51" i="1"/>
  <c r="C52" i="1"/>
  <c r="D52" i="1"/>
  <c r="I52" i="1"/>
  <c r="K52" i="1"/>
  <c r="U52" i="1"/>
  <c r="AB52" i="1"/>
  <c r="AC52" i="1"/>
  <c r="CQ52" i="1" s="1"/>
  <c r="P52" i="1" s="1"/>
  <c r="CP52" i="1" s="1"/>
  <c r="O52" i="1" s="1"/>
  <c r="AD52" i="1"/>
  <c r="AE52" i="1"/>
  <c r="CR52" i="1" s="1"/>
  <c r="Q52" i="1" s="1"/>
  <c r="AF52" i="1"/>
  <c r="CT52" i="1" s="1"/>
  <c r="S52" i="1" s="1"/>
  <c r="AG52" i="1"/>
  <c r="AH52" i="1"/>
  <c r="AI52" i="1"/>
  <c r="CW52" i="1" s="1"/>
  <c r="V52" i="1" s="1"/>
  <c r="AJ52" i="1"/>
  <c r="CX52" i="1" s="1"/>
  <c r="W52" i="1" s="1"/>
  <c r="CS52" i="1"/>
  <c r="R52" i="1" s="1"/>
  <c r="CU52" i="1"/>
  <c r="T52" i="1" s="1"/>
  <c r="CV52" i="1"/>
  <c r="GL52" i="1"/>
  <c r="GO52" i="1"/>
  <c r="GP52" i="1"/>
  <c r="GV52" i="1"/>
  <c r="GX52" i="1"/>
  <c r="HC52" i="1"/>
  <c r="C53" i="1"/>
  <c r="D53" i="1"/>
  <c r="I53" i="1"/>
  <c r="K53" i="1"/>
  <c r="S53" i="1"/>
  <c r="CY53" i="1" s="1"/>
  <c r="X53" i="1" s="1"/>
  <c r="U53" i="1"/>
  <c r="AC53" i="1"/>
  <c r="CQ53" i="1" s="1"/>
  <c r="P53" i="1" s="1"/>
  <c r="AE53" i="1"/>
  <c r="AD53" i="1" s="1"/>
  <c r="AB53" i="1" s="1"/>
  <c r="AF53" i="1"/>
  <c r="AG53" i="1"/>
  <c r="CU53" i="1" s="1"/>
  <c r="T53" i="1" s="1"/>
  <c r="AH53" i="1"/>
  <c r="CV53" i="1" s="1"/>
  <c r="AI53" i="1"/>
  <c r="CW53" i="1" s="1"/>
  <c r="V53" i="1" s="1"/>
  <c r="AJ53" i="1"/>
  <c r="CR53" i="1"/>
  <c r="Q53" i="1" s="1"/>
  <c r="CS53" i="1"/>
  <c r="R53" i="1" s="1"/>
  <c r="CT53" i="1"/>
  <c r="CX53" i="1"/>
  <c r="W53" i="1" s="1"/>
  <c r="GL53" i="1"/>
  <c r="GO53" i="1"/>
  <c r="GP53" i="1"/>
  <c r="GV53" i="1"/>
  <c r="HC53" i="1" s="1"/>
  <c r="GX53" i="1" s="1"/>
  <c r="C54" i="1"/>
  <c r="D54" i="1"/>
  <c r="I54" i="1"/>
  <c r="K54" i="1"/>
  <c r="S54" i="1"/>
  <c r="AC54" i="1"/>
  <c r="AE54" i="1"/>
  <c r="CR54" i="1" s="1"/>
  <c r="Q54" i="1" s="1"/>
  <c r="AF54" i="1"/>
  <c r="AG54" i="1"/>
  <c r="CU54" i="1" s="1"/>
  <c r="T54" i="1" s="1"/>
  <c r="AH54" i="1"/>
  <c r="CV54" i="1" s="1"/>
  <c r="U54" i="1" s="1"/>
  <c r="AI54" i="1"/>
  <c r="AJ54" i="1"/>
  <c r="CQ54" i="1"/>
  <c r="P54" i="1" s="1"/>
  <c r="CS54" i="1"/>
  <c r="R54" i="1" s="1"/>
  <c r="CT54" i="1"/>
  <c r="CW54" i="1"/>
  <c r="V54" i="1" s="1"/>
  <c r="CX54" i="1"/>
  <c r="W54" i="1" s="1"/>
  <c r="GL54" i="1"/>
  <c r="GO54" i="1"/>
  <c r="GP54" i="1"/>
  <c r="GV54" i="1"/>
  <c r="HC54" i="1" s="1"/>
  <c r="GX54" i="1" s="1"/>
  <c r="C55" i="1"/>
  <c r="D55" i="1"/>
  <c r="I55" i="1"/>
  <c r="K55" i="1"/>
  <c r="S55" i="1"/>
  <c r="AC55" i="1"/>
  <c r="AE55" i="1"/>
  <c r="AF55" i="1"/>
  <c r="CT55" i="1" s="1"/>
  <c r="AG55" i="1"/>
  <c r="CU55" i="1" s="1"/>
  <c r="T55" i="1" s="1"/>
  <c r="AH55" i="1"/>
  <c r="AI55" i="1"/>
  <c r="CW55" i="1" s="1"/>
  <c r="V55" i="1" s="1"/>
  <c r="AJ55" i="1"/>
  <c r="CQ55" i="1"/>
  <c r="P55" i="1" s="1"/>
  <c r="CV55" i="1"/>
  <c r="U55" i="1" s="1"/>
  <c r="CX55" i="1"/>
  <c r="W55" i="1" s="1"/>
  <c r="GL55" i="1"/>
  <c r="GO55" i="1"/>
  <c r="GP55" i="1"/>
  <c r="GV55" i="1"/>
  <c r="HC55" i="1"/>
  <c r="GX55" i="1" s="1"/>
  <c r="C56" i="1"/>
  <c r="D56" i="1"/>
  <c r="I56" i="1"/>
  <c r="K56" i="1"/>
  <c r="V56" i="1"/>
  <c r="AC56" i="1"/>
  <c r="AE56" i="1"/>
  <c r="AF56" i="1"/>
  <c r="CT56" i="1" s="1"/>
  <c r="S56" i="1" s="1"/>
  <c r="AG56" i="1"/>
  <c r="AH56" i="1"/>
  <c r="AI56" i="1"/>
  <c r="AJ56" i="1"/>
  <c r="CX56" i="1" s="1"/>
  <c r="W56" i="1" s="1"/>
  <c r="CQ56" i="1"/>
  <c r="P56" i="1" s="1"/>
  <c r="CR56" i="1"/>
  <c r="Q56" i="1" s="1"/>
  <c r="CU56" i="1"/>
  <c r="T56" i="1" s="1"/>
  <c r="CV56" i="1"/>
  <c r="U56" i="1" s="1"/>
  <c r="CW56" i="1"/>
  <c r="GL56" i="1"/>
  <c r="GO56" i="1"/>
  <c r="GP56" i="1"/>
  <c r="GV56" i="1"/>
  <c r="HC56" i="1"/>
  <c r="GX56" i="1" s="1"/>
  <c r="C57" i="1"/>
  <c r="D57" i="1"/>
  <c r="I57" i="1"/>
  <c r="K57" i="1"/>
  <c r="W57" i="1"/>
  <c r="AC57" i="1"/>
  <c r="AE57" i="1"/>
  <c r="AF57" i="1"/>
  <c r="AG57" i="1"/>
  <c r="CU57" i="1" s="1"/>
  <c r="T57" i="1" s="1"/>
  <c r="AH57" i="1"/>
  <c r="AI57" i="1"/>
  <c r="AJ57" i="1"/>
  <c r="CX57" i="1" s="1"/>
  <c r="CT57" i="1"/>
  <c r="S57" i="1" s="1"/>
  <c r="CV57" i="1"/>
  <c r="U57" i="1" s="1"/>
  <c r="CW57" i="1"/>
  <c r="V57" i="1" s="1"/>
  <c r="GL57" i="1"/>
  <c r="GO57" i="1"/>
  <c r="GP57" i="1"/>
  <c r="GV57" i="1"/>
  <c r="HC57" i="1" s="1"/>
  <c r="GX57" i="1" s="1"/>
  <c r="I58" i="1"/>
  <c r="K58" i="1"/>
  <c r="Q58" i="1"/>
  <c r="X58" i="1"/>
  <c r="Y58" i="1"/>
  <c r="AC58" i="1"/>
  <c r="AE58" i="1"/>
  <c r="AF58" i="1"/>
  <c r="CT58" i="1" s="1"/>
  <c r="S58" i="1" s="1"/>
  <c r="AG58" i="1"/>
  <c r="AH58" i="1"/>
  <c r="AI58" i="1"/>
  <c r="AJ58" i="1"/>
  <c r="CX58" i="1" s="1"/>
  <c r="CQ58" i="1"/>
  <c r="P58" i="1" s="1"/>
  <c r="CR58" i="1"/>
  <c r="CU58" i="1"/>
  <c r="CV58" i="1"/>
  <c r="CW58" i="1"/>
  <c r="V58" i="1" s="1"/>
  <c r="CY58" i="1"/>
  <c r="CZ58" i="1"/>
  <c r="GL58" i="1"/>
  <c r="GO58" i="1"/>
  <c r="GP58" i="1"/>
  <c r="GV58" i="1"/>
  <c r="HC58" i="1" s="1"/>
  <c r="GX58" i="1" s="1"/>
  <c r="I59" i="1"/>
  <c r="S59" i="1" s="1"/>
  <c r="K59" i="1"/>
  <c r="X59" i="1"/>
  <c r="Y59" i="1"/>
  <c r="AC59" i="1"/>
  <c r="AE59" i="1"/>
  <c r="AF59" i="1"/>
  <c r="AG59" i="1"/>
  <c r="CU59" i="1" s="1"/>
  <c r="T59" i="1" s="1"/>
  <c r="AH59" i="1"/>
  <c r="CV59" i="1" s="1"/>
  <c r="U59" i="1" s="1"/>
  <c r="AI59" i="1"/>
  <c r="CW59" i="1" s="1"/>
  <c r="V59" i="1" s="1"/>
  <c r="AJ59" i="1"/>
  <c r="CQ59" i="1"/>
  <c r="CT59" i="1"/>
  <c r="CX59" i="1"/>
  <c r="W59" i="1" s="1"/>
  <c r="CY59" i="1"/>
  <c r="CZ59" i="1"/>
  <c r="GL59" i="1"/>
  <c r="GO59" i="1"/>
  <c r="GP59" i="1"/>
  <c r="GV59" i="1"/>
  <c r="HC59" i="1"/>
  <c r="I60" i="1"/>
  <c r="K60" i="1"/>
  <c r="R60" i="1"/>
  <c r="Y60" i="1"/>
  <c r="AC60" i="1"/>
  <c r="AD60" i="1"/>
  <c r="AB60" i="1" s="1"/>
  <c r="AE60" i="1"/>
  <c r="CR60" i="1" s="1"/>
  <c r="Q60" i="1" s="1"/>
  <c r="AF60" i="1"/>
  <c r="CT60" i="1" s="1"/>
  <c r="S60" i="1" s="1"/>
  <c r="AG60" i="1"/>
  <c r="CU60" i="1" s="1"/>
  <c r="T60" i="1" s="1"/>
  <c r="AH60" i="1"/>
  <c r="AI60" i="1"/>
  <c r="AJ60" i="1"/>
  <c r="CQ60" i="1"/>
  <c r="P60" i="1" s="1"/>
  <c r="CS60" i="1"/>
  <c r="CV60" i="1"/>
  <c r="U60" i="1" s="1"/>
  <c r="CW60" i="1"/>
  <c r="V60" i="1" s="1"/>
  <c r="CX60" i="1"/>
  <c r="W60" i="1" s="1"/>
  <c r="CY60" i="1"/>
  <c r="X60" i="1" s="1"/>
  <c r="CZ60" i="1"/>
  <c r="GL60" i="1"/>
  <c r="GO60" i="1"/>
  <c r="GP60" i="1"/>
  <c r="CD71" i="1" s="1"/>
  <c r="GV60" i="1"/>
  <c r="HC60" i="1" s="1"/>
  <c r="GX60" i="1" s="1"/>
  <c r="I61" i="1"/>
  <c r="K61" i="1"/>
  <c r="S61" i="1"/>
  <c r="U61" i="1"/>
  <c r="X61" i="1"/>
  <c r="Y61" i="1"/>
  <c r="AB61" i="1"/>
  <c r="AC61" i="1"/>
  <c r="AE61" i="1"/>
  <c r="AD61" i="1" s="1"/>
  <c r="AF61" i="1"/>
  <c r="AG61" i="1"/>
  <c r="CU61" i="1" s="1"/>
  <c r="T61" i="1" s="1"/>
  <c r="AH61" i="1"/>
  <c r="AI61" i="1"/>
  <c r="CW61" i="1" s="1"/>
  <c r="V61" i="1" s="1"/>
  <c r="AJ61" i="1"/>
  <c r="CX61" i="1" s="1"/>
  <c r="W61" i="1" s="1"/>
  <c r="CQ61" i="1"/>
  <c r="P61" i="1" s="1"/>
  <c r="CP61" i="1" s="1"/>
  <c r="O61" i="1" s="1"/>
  <c r="CR61" i="1"/>
  <c r="Q61" i="1" s="1"/>
  <c r="CS61" i="1"/>
  <c r="R61" i="1" s="1"/>
  <c r="CT61" i="1"/>
  <c r="CV61" i="1"/>
  <c r="CY61" i="1"/>
  <c r="CZ61" i="1"/>
  <c r="GL61" i="1"/>
  <c r="GO61" i="1"/>
  <c r="GP61" i="1"/>
  <c r="GV61" i="1"/>
  <c r="HC61" i="1" s="1"/>
  <c r="GX61" i="1" s="1"/>
  <c r="C62" i="1"/>
  <c r="D62" i="1"/>
  <c r="I62" i="1"/>
  <c r="CU115" i="3" s="1"/>
  <c r="K62" i="1"/>
  <c r="R62" i="1"/>
  <c r="S62" i="1"/>
  <c r="AC62" i="1"/>
  <c r="AD62" i="1"/>
  <c r="AE62" i="1"/>
  <c r="CR62" i="1" s="1"/>
  <c r="Q62" i="1" s="1"/>
  <c r="AF62" i="1"/>
  <c r="AG62" i="1"/>
  <c r="AH62" i="1"/>
  <c r="CV62" i="1" s="1"/>
  <c r="U62" i="1" s="1"/>
  <c r="AI62" i="1"/>
  <c r="AJ62" i="1"/>
  <c r="CS62" i="1"/>
  <c r="CT62" i="1"/>
  <c r="CU62" i="1"/>
  <c r="T62" i="1" s="1"/>
  <c r="CW62" i="1"/>
  <c r="V62" i="1" s="1"/>
  <c r="CX62" i="1"/>
  <c r="W62" i="1" s="1"/>
  <c r="GL62" i="1"/>
  <c r="GO62" i="1"/>
  <c r="GP62" i="1"/>
  <c r="GV62" i="1"/>
  <c r="GX62" i="1"/>
  <c r="HC62" i="1"/>
  <c r="C63" i="1"/>
  <c r="D63" i="1"/>
  <c r="I63" i="1"/>
  <c r="K63" i="1"/>
  <c r="Q63" i="1"/>
  <c r="AC63" i="1"/>
  <c r="AE63" i="1"/>
  <c r="AF63" i="1"/>
  <c r="AG63" i="1"/>
  <c r="CU63" i="1" s="1"/>
  <c r="T63" i="1" s="1"/>
  <c r="AH63" i="1"/>
  <c r="AI63" i="1"/>
  <c r="CW63" i="1" s="1"/>
  <c r="V63" i="1" s="1"/>
  <c r="AJ63" i="1"/>
  <c r="CX63" i="1" s="1"/>
  <c r="W63" i="1" s="1"/>
  <c r="CQ63" i="1"/>
  <c r="P63" i="1" s="1"/>
  <c r="CR63" i="1"/>
  <c r="CT63" i="1"/>
  <c r="S63" i="1" s="1"/>
  <c r="CV63" i="1"/>
  <c r="U63" i="1" s="1"/>
  <c r="GL63" i="1"/>
  <c r="GO63" i="1"/>
  <c r="GP63" i="1"/>
  <c r="GV63" i="1"/>
  <c r="HC63" i="1"/>
  <c r="GX63" i="1" s="1"/>
  <c r="C64" i="1"/>
  <c r="D64" i="1"/>
  <c r="I64" i="1"/>
  <c r="K64" i="1"/>
  <c r="V64" i="1"/>
  <c r="AC64" i="1"/>
  <c r="AE64" i="1"/>
  <c r="AD64" i="1" s="1"/>
  <c r="AB64" i="1" s="1"/>
  <c r="AF64" i="1"/>
  <c r="AG64" i="1"/>
  <c r="AH64" i="1"/>
  <c r="AI64" i="1"/>
  <c r="AJ64" i="1"/>
  <c r="CX64" i="1" s="1"/>
  <c r="W64" i="1" s="1"/>
  <c r="CQ64" i="1"/>
  <c r="P64" i="1" s="1"/>
  <c r="CT64" i="1"/>
  <c r="S64" i="1" s="1"/>
  <c r="CU64" i="1"/>
  <c r="T64" i="1" s="1"/>
  <c r="CV64" i="1"/>
  <c r="U64" i="1" s="1"/>
  <c r="CW64" i="1"/>
  <c r="GL64" i="1"/>
  <c r="GO64" i="1"/>
  <c r="CC71" i="1" s="1"/>
  <c r="CC26" i="1" s="1"/>
  <c r="GP64" i="1"/>
  <c r="GV64" i="1"/>
  <c r="HC64" i="1" s="1"/>
  <c r="GX64" i="1" s="1"/>
  <c r="C65" i="1"/>
  <c r="D65" i="1"/>
  <c r="I65" i="1"/>
  <c r="CU125" i="3" s="1"/>
  <c r="K65" i="1"/>
  <c r="W65" i="1"/>
  <c r="AC65" i="1"/>
  <c r="CQ65" i="1" s="1"/>
  <c r="P65" i="1" s="1"/>
  <c r="AE65" i="1"/>
  <c r="CS65" i="1" s="1"/>
  <c r="R65" i="1" s="1"/>
  <c r="AF65" i="1"/>
  <c r="AG65" i="1"/>
  <c r="CU65" i="1" s="1"/>
  <c r="T65" i="1" s="1"/>
  <c r="AH65" i="1"/>
  <c r="CV65" i="1" s="1"/>
  <c r="U65" i="1" s="1"/>
  <c r="AI65" i="1"/>
  <c r="AJ65" i="1"/>
  <c r="CR65" i="1"/>
  <c r="Q65" i="1" s="1"/>
  <c r="CT65" i="1"/>
  <c r="S65" i="1" s="1"/>
  <c r="CY65" i="1" s="1"/>
  <c r="X65" i="1" s="1"/>
  <c r="CW65" i="1"/>
  <c r="V65" i="1" s="1"/>
  <c r="CX65" i="1"/>
  <c r="GL65" i="1"/>
  <c r="GO65" i="1"/>
  <c r="GP65" i="1"/>
  <c r="GV65" i="1"/>
  <c r="GX65" i="1"/>
  <c r="HC65" i="1"/>
  <c r="C66" i="1"/>
  <c r="D66" i="1"/>
  <c r="I66" i="1"/>
  <c r="CW127" i="3" s="1"/>
  <c r="K66" i="1"/>
  <c r="T66" i="1"/>
  <c r="V66" i="1"/>
  <c r="AC66" i="1"/>
  <c r="AD66" i="1"/>
  <c r="AE66" i="1"/>
  <c r="AF66" i="1"/>
  <c r="AG66" i="1"/>
  <c r="AH66" i="1"/>
  <c r="CV66" i="1" s="1"/>
  <c r="U66" i="1" s="1"/>
  <c r="AI66" i="1"/>
  <c r="AJ66" i="1"/>
  <c r="CX66" i="1" s="1"/>
  <c r="W66" i="1" s="1"/>
  <c r="CR66" i="1"/>
  <c r="Q66" i="1" s="1"/>
  <c r="CS66" i="1"/>
  <c r="R66" i="1" s="1"/>
  <c r="CT66" i="1"/>
  <c r="S66" i="1" s="1"/>
  <c r="CU66" i="1"/>
  <c r="CW66" i="1"/>
  <c r="GL66" i="1"/>
  <c r="GO66" i="1"/>
  <c r="GP66" i="1"/>
  <c r="GV66" i="1"/>
  <c r="HC66" i="1" s="1"/>
  <c r="GX66" i="1" s="1"/>
  <c r="C67" i="1"/>
  <c r="D67" i="1"/>
  <c r="I67" i="1"/>
  <c r="K67" i="1"/>
  <c r="S67" i="1"/>
  <c r="AB67" i="1"/>
  <c r="AC67" i="1"/>
  <c r="AD67" i="1"/>
  <c r="AE67" i="1"/>
  <c r="CR67" i="1" s="1"/>
  <c r="Q67" i="1" s="1"/>
  <c r="AF67" i="1"/>
  <c r="AG67" i="1"/>
  <c r="CU67" i="1" s="1"/>
  <c r="T67" i="1" s="1"/>
  <c r="AH67" i="1"/>
  <c r="AI67" i="1"/>
  <c r="AJ67" i="1"/>
  <c r="CQ67" i="1"/>
  <c r="P67" i="1" s="1"/>
  <c r="CS67" i="1"/>
  <c r="R67" i="1" s="1"/>
  <c r="CT67" i="1"/>
  <c r="CV67" i="1"/>
  <c r="U67" i="1" s="1"/>
  <c r="CW67" i="1"/>
  <c r="V67" i="1" s="1"/>
  <c r="CX67" i="1"/>
  <c r="W67" i="1" s="1"/>
  <c r="GL67" i="1"/>
  <c r="GO67" i="1"/>
  <c r="GP67" i="1"/>
  <c r="GV67" i="1"/>
  <c r="HC67" i="1"/>
  <c r="GX67" i="1" s="1"/>
  <c r="C68" i="1"/>
  <c r="D68" i="1"/>
  <c r="I68" i="1"/>
  <c r="K68" i="1"/>
  <c r="P68" i="1"/>
  <c r="R68" i="1"/>
  <c r="U68" i="1"/>
  <c r="W68" i="1"/>
  <c r="AC68" i="1"/>
  <c r="AD68" i="1"/>
  <c r="AB68" i="1" s="1"/>
  <c r="AE68" i="1"/>
  <c r="AF68" i="1"/>
  <c r="CT68" i="1" s="1"/>
  <c r="S68" i="1" s="1"/>
  <c r="CP68" i="1" s="1"/>
  <c r="O68" i="1" s="1"/>
  <c r="AG68" i="1"/>
  <c r="AH68" i="1"/>
  <c r="AI68" i="1"/>
  <c r="AJ68" i="1"/>
  <c r="CQ68" i="1"/>
  <c r="CR68" i="1"/>
  <c r="Q68" i="1" s="1"/>
  <c r="CS68" i="1"/>
  <c r="CU68" i="1"/>
  <c r="T68" i="1" s="1"/>
  <c r="CV68" i="1"/>
  <c r="CW68" i="1"/>
  <c r="V68" i="1" s="1"/>
  <c r="CX68" i="1"/>
  <c r="GL68" i="1"/>
  <c r="GO68" i="1"/>
  <c r="GP68" i="1"/>
  <c r="GV68" i="1"/>
  <c r="GX68" i="1"/>
  <c r="HC68" i="1"/>
  <c r="C69" i="1"/>
  <c r="D69" i="1"/>
  <c r="I69" i="1"/>
  <c r="K69" i="1"/>
  <c r="T69" i="1"/>
  <c r="V69" i="1"/>
  <c r="AC69" i="1"/>
  <c r="AD69" i="1"/>
  <c r="AE69" i="1"/>
  <c r="AF69" i="1"/>
  <c r="AG69" i="1"/>
  <c r="AH69" i="1"/>
  <c r="CV69" i="1" s="1"/>
  <c r="U69" i="1" s="1"/>
  <c r="AI69" i="1"/>
  <c r="AJ69" i="1"/>
  <c r="CX69" i="1" s="1"/>
  <c r="W69" i="1" s="1"/>
  <c r="CR69" i="1"/>
  <c r="Q69" i="1" s="1"/>
  <c r="CS69" i="1"/>
  <c r="R69" i="1" s="1"/>
  <c r="CT69" i="1"/>
  <c r="S69" i="1" s="1"/>
  <c r="CU69" i="1"/>
  <c r="CW69" i="1"/>
  <c r="GL69" i="1"/>
  <c r="GO69" i="1"/>
  <c r="GP69" i="1"/>
  <c r="GV69" i="1"/>
  <c r="HC69" i="1" s="1"/>
  <c r="GX69" i="1" s="1"/>
  <c r="B71" i="1"/>
  <c r="B26" i="1" s="1"/>
  <c r="C71" i="1"/>
  <c r="C26" i="1" s="1"/>
  <c r="D71" i="1"/>
  <c r="D26" i="1" s="1"/>
  <c r="F71" i="1"/>
  <c r="F26" i="1" s="1"/>
  <c r="G71" i="1"/>
  <c r="G26" i="1" s="1"/>
  <c r="BX71" i="1"/>
  <c r="BX26" i="1" s="1"/>
  <c r="BY71" i="1"/>
  <c r="BZ71" i="1"/>
  <c r="BZ26" i="1" s="1"/>
  <c r="CK71" i="1"/>
  <c r="CL71" i="1"/>
  <c r="CL26" i="1" s="1"/>
  <c r="EG71" i="1"/>
  <c r="EG26" i="1" s="1"/>
  <c r="FP71" i="1"/>
  <c r="FP26" i="1" s="1"/>
  <c r="FQ71" i="1"/>
  <c r="FQ26" i="1" s="1"/>
  <c r="FR71" i="1"/>
  <c r="FR26" i="1" s="1"/>
  <c r="FU71" i="1"/>
  <c r="FU26" i="1" s="1"/>
  <c r="FV71" i="1"/>
  <c r="FV26" i="1" s="1"/>
  <c r="GC71" i="1"/>
  <c r="GC26" i="1" s="1"/>
  <c r="GD71" i="1"/>
  <c r="GD26" i="1" s="1"/>
  <c r="D101" i="1"/>
  <c r="E103" i="1"/>
  <c r="Z103" i="1"/>
  <c r="AA103" i="1"/>
  <c r="AC103" i="1"/>
  <c r="AM103" i="1"/>
  <c r="AN103" i="1"/>
  <c r="AO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Y103" i="1"/>
  <c r="CK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R103" i="1"/>
  <c r="DS103" i="1"/>
  <c r="EE103" i="1"/>
  <c r="EF103" i="1"/>
  <c r="EG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Q103" i="1"/>
  <c r="GC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I105" i="1"/>
  <c r="K105" i="1"/>
  <c r="AC105" i="1"/>
  <c r="AE105" i="1"/>
  <c r="AD105" i="1" s="1"/>
  <c r="AB105" i="1" s="1"/>
  <c r="AF105" i="1"/>
  <c r="CT105" i="1" s="1"/>
  <c r="AG105" i="1"/>
  <c r="CU105" i="1" s="1"/>
  <c r="T105" i="1" s="1"/>
  <c r="AH105" i="1"/>
  <c r="CV105" i="1" s="1"/>
  <c r="AI105" i="1"/>
  <c r="CW105" i="1" s="1"/>
  <c r="AJ105" i="1"/>
  <c r="CQ105" i="1"/>
  <c r="CR105" i="1"/>
  <c r="Q105" i="1" s="1"/>
  <c r="CS105" i="1"/>
  <c r="R105" i="1" s="1"/>
  <c r="CX105" i="1"/>
  <c r="GL105" i="1"/>
  <c r="GO105" i="1"/>
  <c r="GP105" i="1"/>
  <c r="GV105" i="1"/>
  <c r="HC105" i="1" s="1"/>
  <c r="C106" i="1"/>
  <c r="D106" i="1"/>
  <c r="I106" i="1"/>
  <c r="K106" i="1"/>
  <c r="AC106" i="1"/>
  <c r="AE106" i="1"/>
  <c r="CR106" i="1" s="1"/>
  <c r="Q106" i="1" s="1"/>
  <c r="AF106" i="1"/>
  <c r="CT106" i="1" s="1"/>
  <c r="S106" i="1" s="1"/>
  <c r="AG106" i="1"/>
  <c r="CU106" i="1" s="1"/>
  <c r="T106" i="1" s="1"/>
  <c r="AH106" i="1"/>
  <c r="AI106" i="1"/>
  <c r="AJ106" i="1"/>
  <c r="CQ106" i="1"/>
  <c r="P106" i="1" s="1"/>
  <c r="CP106" i="1" s="1"/>
  <c r="O106" i="1" s="1"/>
  <c r="CV106" i="1"/>
  <c r="U106" i="1" s="1"/>
  <c r="CW106" i="1"/>
  <c r="V106" i="1" s="1"/>
  <c r="CX106" i="1"/>
  <c r="W106" i="1" s="1"/>
  <c r="GL106" i="1"/>
  <c r="GO106" i="1"/>
  <c r="GP106" i="1"/>
  <c r="GV106" i="1"/>
  <c r="HC106" i="1"/>
  <c r="GX106" i="1" s="1"/>
  <c r="C107" i="1"/>
  <c r="D107" i="1"/>
  <c r="I107" i="1"/>
  <c r="K107" i="1"/>
  <c r="AC107" i="1"/>
  <c r="AE107" i="1"/>
  <c r="CS107" i="1" s="1"/>
  <c r="R107" i="1" s="1"/>
  <c r="AF107" i="1"/>
  <c r="CT107" i="1" s="1"/>
  <c r="S107" i="1" s="1"/>
  <c r="AG107" i="1"/>
  <c r="CU107" i="1" s="1"/>
  <c r="T107" i="1" s="1"/>
  <c r="AH107" i="1"/>
  <c r="AI107" i="1"/>
  <c r="AJ107" i="1"/>
  <c r="CX107" i="1" s="1"/>
  <c r="W107" i="1" s="1"/>
  <c r="CQ107" i="1"/>
  <c r="P107" i="1" s="1"/>
  <c r="CV107" i="1"/>
  <c r="U107" i="1" s="1"/>
  <c r="CW107" i="1"/>
  <c r="V107" i="1" s="1"/>
  <c r="GL107" i="1"/>
  <c r="GO107" i="1"/>
  <c r="GP107" i="1"/>
  <c r="GV107" i="1"/>
  <c r="HC107" i="1"/>
  <c r="GX107" i="1" s="1"/>
  <c r="C108" i="1"/>
  <c r="D108" i="1"/>
  <c r="I108" i="1"/>
  <c r="K108" i="1"/>
  <c r="AC108" i="1"/>
  <c r="CQ108" i="1" s="1"/>
  <c r="P108" i="1" s="1"/>
  <c r="CP108" i="1" s="1"/>
  <c r="O108" i="1" s="1"/>
  <c r="AD108" i="1"/>
  <c r="AE108" i="1"/>
  <c r="CR108" i="1" s="1"/>
  <c r="Q108" i="1" s="1"/>
  <c r="AF108" i="1"/>
  <c r="AG108" i="1"/>
  <c r="AH108" i="1"/>
  <c r="AI108" i="1"/>
  <c r="CW108" i="1" s="1"/>
  <c r="V108" i="1" s="1"/>
  <c r="AJ108" i="1"/>
  <c r="CX108" i="1" s="1"/>
  <c r="W108" i="1" s="1"/>
  <c r="CT108" i="1"/>
  <c r="S108" i="1" s="1"/>
  <c r="CU108" i="1"/>
  <c r="T108" i="1" s="1"/>
  <c r="CV108" i="1"/>
  <c r="U108" i="1" s="1"/>
  <c r="GL108" i="1"/>
  <c r="GO108" i="1"/>
  <c r="GP108" i="1"/>
  <c r="GV108" i="1"/>
  <c r="HC108" i="1" s="1"/>
  <c r="GX108" i="1"/>
  <c r="C109" i="1"/>
  <c r="D109" i="1"/>
  <c r="I109" i="1"/>
  <c r="K109" i="1"/>
  <c r="U109" i="1"/>
  <c r="AC109" i="1"/>
  <c r="CQ109" i="1" s="1"/>
  <c r="P109" i="1" s="1"/>
  <c r="AE109" i="1"/>
  <c r="CR109" i="1" s="1"/>
  <c r="Q109" i="1" s="1"/>
  <c r="AF109" i="1"/>
  <c r="AG109" i="1"/>
  <c r="AH109" i="1"/>
  <c r="AI109" i="1"/>
  <c r="CW109" i="1" s="1"/>
  <c r="V109" i="1" s="1"/>
  <c r="AJ109" i="1"/>
  <c r="CX109" i="1" s="1"/>
  <c r="W109" i="1" s="1"/>
  <c r="CT109" i="1"/>
  <c r="S109" i="1" s="1"/>
  <c r="CU109" i="1"/>
  <c r="T109" i="1" s="1"/>
  <c r="CV109" i="1"/>
  <c r="GL109" i="1"/>
  <c r="GO109" i="1"/>
  <c r="GP109" i="1"/>
  <c r="GV109" i="1"/>
  <c r="HC109" i="1"/>
  <c r="GX109" i="1" s="1"/>
  <c r="C110" i="1"/>
  <c r="D110" i="1"/>
  <c r="I110" i="1"/>
  <c r="K110" i="1"/>
  <c r="AB110" i="1"/>
  <c r="AC110" i="1"/>
  <c r="CQ110" i="1" s="1"/>
  <c r="P110" i="1" s="1"/>
  <c r="CP110" i="1" s="1"/>
  <c r="O110" i="1" s="1"/>
  <c r="AD110" i="1"/>
  <c r="AE110" i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W110" i="1" s="1"/>
  <c r="CR110" i="1"/>
  <c r="Q110" i="1" s="1"/>
  <c r="CS110" i="1"/>
  <c r="R110" i="1" s="1"/>
  <c r="CT110" i="1"/>
  <c r="S110" i="1" s="1"/>
  <c r="GL110" i="1"/>
  <c r="GO110" i="1"/>
  <c r="GP110" i="1"/>
  <c r="GV110" i="1"/>
  <c r="HC110" i="1" s="1"/>
  <c r="GX110" i="1" s="1"/>
  <c r="C111" i="1"/>
  <c r="D111" i="1"/>
  <c r="I111" i="1"/>
  <c r="K111" i="1"/>
  <c r="R111" i="1"/>
  <c r="AC111" i="1"/>
  <c r="CQ111" i="1" s="1"/>
  <c r="P111" i="1" s="1"/>
  <c r="AD111" i="1"/>
  <c r="AE111" i="1"/>
  <c r="AF111" i="1"/>
  <c r="CT111" i="1" s="1"/>
  <c r="S111" i="1" s="1"/>
  <c r="AG111" i="1"/>
  <c r="CU111" i="1" s="1"/>
  <c r="T111" i="1" s="1"/>
  <c r="AH111" i="1"/>
  <c r="CV111" i="1" s="1"/>
  <c r="U111" i="1" s="1"/>
  <c r="AI111" i="1"/>
  <c r="AJ111" i="1"/>
  <c r="CR111" i="1"/>
  <c r="Q111" i="1" s="1"/>
  <c r="CS111" i="1"/>
  <c r="CW111" i="1"/>
  <c r="V111" i="1" s="1"/>
  <c r="CX111" i="1"/>
  <c r="W111" i="1" s="1"/>
  <c r="GL111" i="1"/>
  <c r="GO111" i="1"/>
  <c r="GP111" i="1"/>
  <c r="GV111" i="1"/>
  <c r="HC111" i="1" s="1"/>
  <c r="GX111" i="1" s="1"/>
  <c r="C112" i="1"/>
  <c r="D112" i="1"/>
  <c r="I112" i="1"/>
  <c r="K112" i="1"/>
  <c r="V112" i="1"/>
  <c r="AC112" i="1"/>
  <c r="AD112" i="1"/>
  <c r="AE112" i="1"/>
  <c r="CS112" i="1" s="1"/>
  <c r="R112" i="1" s="1"/>
  <c r="AF112" i="1"/>
  <c r="CT112" i="1" s="1"/>
  <c r="S112" i="1" s="1"/>
  <c r="AG112" i="1"/>
  <c r="CU112" i="1" s="1"/>
  <c r="T112" i="1" s="1"/>
  <c r="AH112" i="1"/>
  <c r="AI112" i="1"/>
  <c r="AJ112" i="1"/>
  <c r="CX112" i="1" s="1"/>
  <c r="W112" i="1" s="1"/>
  <c r="CQ112" i="1"/>
  <c r="P112" i="1" s="1"/>
  <c r="CV112" i="1"/>
  <c r="U112" i="1" s="1"/>
  <c r="CW112" i="1"/>
  <c r="GL112" i="1"/>
  <c r="GO112" i="1"/>
  <c r="GP112" i="1"/>
  <c r="GV112" i="1"/>
  <c r="HC112" i="1"/>
  <c r="GX112" i="1" s="1"/>
  <c r="B114" i="1"/>
  <c r="B103" i="1" s="1"/>
  <c r="C114" i="1"/>
  <c r="C103" i="1" s="1"/>
  <c r="D114" i="1"/>
  <c r="D103" i="1" s="1"/>
  <c r="F114" i="1"/>
  <c r="F103" i="1" s="1"/>
  <c r="G114" i="1"/>
  <c r="G103" i="1" s="1"/>
  <c r="R114" i="1"/>
  <c r="R103" i="1" s="1"/>
  <c r="S114" i="1"/>
  <c r="F129" i="1" s="1"/>
  <c r="U114" i="1"/>
  <c r="U103" i="1" s="1"/>
  <c r="X114" i="1"/>
  <c r="X103" i="1" s="1"/>
  <c r="Y114" i="1"/>
  <c r="AB114" i="1"/>
  <c r="AC114" i="1"/>
  <c r="CE114" i="1" s="1"/>
  <c r="CE103" i="1" s="1"/>
  <c r="AD114" i="1"/>
  <c r="Q114" i="1" s="1"/>
  <c r="F126" i="1" s="1"/>
  <c r="AE114" i="1"/>
  <c r="AE103" i="1" s="1"/>
  <c r="AF114" i="1"/>
  <c r="AF103" i="1" s="1"/>
  <c r="AG114" i="1"/>
  <c r="AG103" i="1" s="1"/>
  <c r="AH114" i="1"/>
  <c r="AH103" i="1" s="1"/>
  <c r="AI114" i="1"/>
  <c r="AI103" i="1" s="1"/>
  <c r="AJ114" i="1"/>
  <c r="AK114" i="1"/>
  <c r="AK103" i="1" s="1"/>
  <c r="AL114" i="1"/>
  <c r="AL103" i="1" s="1"/>
  <c r="AO114" i="1"/>
  <c r="AP114" i="1"/>
  <c r="AU114" i="1"/>
  <c r="AU103" i="1" s="1"/>
  <c r="AV114" i="1"/>
  <c r="AV103" i="1" s="1"/>
  <c r="BA114" i="1"/>
  <c r="BA103" i="1" s="1"/>
  <c r="BB114" i="1"/>
  <c r="BB103" i="1" s="1"/>
  <c r="BX114" i="1"/>
  <c r="BX103" i="1" s="1"/>
  <c r="BY114" i="1"/>
  <c r="BZ114" i="1"/>
  <c r="CG114" i="1" s="1"/>
  <c r="CA114" i="1"/>
  <c r="CB114" i="1"/>
  <c r="CC114" i="1"/>
  <c r="CD114" i="1"/>
  <c r="CD103" i="1" s="1"/>
  <c r="CF114" i="1"/>
  <c r="CF103" i="1" s="1"/>
  <c r="CJ114" i="1"/>
  <c r="CJ103" i="1" s="1"/>
  <c r="CK114" i="1"/>
  <c r="CL114" i="1"/>
  <c r="CL103" i="1" s="1"/>
  <c r="CM114" i="1"/>
  <c r="DG114" i="1"/>
  <c r="DJ114" i="1"/>
  <c r="DJ103" i="1" s="1"/>
  <c r="DK114" i="1"/>
  <c r="DK103" i="1" s="1"/>
  <c r="DL114" i="1"/>
  <c r="DL103" i="1" s="1"/>
  <c r="DP114" i="1"/>
  <c r="DP103" i="1" s="1"/>
  <c r="DQ114" i="1"/>
  <c r="DQ103" i="1" s="1"/>
  <c r="DT114" i="1"/>
  <c r="DT103" i="1" s="1"/>
  <c r="DU114" i="1"/>
  <c r="FW114" i="1" s="1"/>
  <c r="FW103" i="1" s="1"/>
  <c r="DV114" i="1"/>
  <c r="DW114" i="1"/>
  <c r="DW103" i="1" s="1"/>
  <c r="DX114" i="1"/>
  <c r="DX103" i="1" s="1"/>
  <c r="DY114" i="1"/>
  <c r="DY103" i="1" s="1"/>
  <c r="DZ114" i="1"/>
  <c r="DZ103" i="1" s="1"/>
  <c r="EA114" i="1"/>
  <c r="EB114" i="1"/>
  <c r="DO114" i="1" s="1"/>
  <c r="DO103" i="1" s="1"/>
  <c r="EC114" i="1"/>
  <c r="EC103" i="1" s="1"/>
  <c r="ED114" i="1"/>
  <c r="ED103" i="1" s="1"/>
  <c r="EG114" i="1"/>
  <c r="P118" i="1" s="1"/>
  <c r="EH114" i="1"/>
  <c r="EJ114" i="1"/>
  <c r="EJ103" i="1" s="1"/>
  <c r="EM114" i="1"/>
  <c r="EM103" i="1" s="1"/>
  <c r="EN114" i="1"/>
  <c r="EN103" i="1" s="1"/>
  <c r="ES114" i="1"/>
  <c r="ES103" i="1" s="1"/>
  <c r="ET114" i="1"/>
  <c r="ET103" i="1" s="1"/>
  <c r="FP114" i="1"/>
  <c r="FP103" i="1" s="1"/>
  <c r="FQ114" i="1"/>
  <c r="FR114" i="1"/>
  <c r="FR103" i="1" s="1"/>
  <c r="FS114" i="1"/>
  <c r="FS103" i="1" s="1"/>
  <c r="FT114" i="1"/>
  <c r="FU114" i="1"/>
  <c r="FU103" i="1" s="1"/>
  <c r="FV114" i="1"/>
  <c r="FV103" i="1" s="1"/>
  <c r="FY114" i="1"/>
  <c r="GB114" i="1"/>
  <c r="GB103" i="1" s="1"/>
  <c r="GC114" i="1"/>
  <c r="GD114" i="1"/>
  <c r="GD103" i="1" s="1"/>
  <c r="GE114" i="1"/>
  <c r="GE103" i="1" s="1"/>
  <c r="F118" i="1"/>
  <c r="F119" i="1"/>
  <c r="F127" i="1"/>
  <c r="P127" i="1"/>
  <c r="F128" i="1"/>
  <c r="P128" i="1"/>
  <c r="P129" i="1"/>
  <c r="F133" i="1"/>
  <c r="P133" i="1"/>
  <c r="F134" i="1"/>
  <c r="P135" i="1"/>
  <c r="P138" i="1"/>
  <c r="F140" i="1"/>
  <c r="P140" i="1"/>
  <c r="P141" i="1"/>
  <c r="P142" i="1"/>
  <c r="B144" i="1"/>
  <c r="B22" i="1" s="1"/>
  <c r="C144" i="1"/>
  <c r="C22" i="1" s="1"/>
  <c r="D144" i="1"/>
  <c r="D22" i="1" s="1"/>
  <c r="F144" i="1"/>
  <c r="F22" i="1" s="1"/>
  <c r="G144" i="1"/>
  <c r="G22" i="1" s="1"/>
  <c r="EG144" i="1"/>
  <c r="EG22" i="1" s="1"/>
  <c r="B174" i="1"/>
  <c r="B18" i="1" s="1"/>
  <c r="C174" i="1"/>
  <c r="C18" i="1" s="1"/>
  <c r="D174" i="1"/>
  <c r="D18" i="1" s="1"/>
  <c r="F174" i="1"/>
  <c r="F18" i="1" s="1"/>
  <c r="G174" i="1"/>
  <c r="G18" i="1" s="1"/>
  <c r="F12" i="6"/>
  <c r="G12" i="6"/>
  <c r="L231" i="7" l="1"/>
  <c r="L229" i="7" s="1"/>
  <c r="L252" i="7" s="1"/>
  <c r="J278" i="7"/>
  <c r="J128" i="7"/>
  <c r="L243" i="7"/>
  <c r="L266" i="7"/>
  <c r="L264" i="7" s="1"/>
  <c r="L262" i="7" s="1"/>
  <c r="L331" i="7" s="1"/>
  <c r="I38" i="7"/>
  <c r="BH67" i="7"/>
  <c r="D39" i="7" s="1"/>
  <c r="D36" i="7" s="1"/>
  <c r="I67" i="7"/>
  <c r="J38" i="7"/>
  <c r="J231" i="7"/>
  <c r="J229" i="7" s="1"/>
  <c r="J252" i="7" s="1"/>
  <c r="L347" i="7"/>
  <c r="J335" i="7"/>
  <c r="J333" i="7" s="1"/>
  <c r="J347" i="7"/>
  <c r="J269" i="7"/>
  <c r="J267" i="7" s="1"/>
  <c r="L234" i="7"/>
  <c r="L232" i="7" s="1"/>
  <c r="L335" i="7"/>
  <c r="L338" i="7"/>
  <c r="L336" i="7" s="1"/>
  <c r="J266" i="7"/>
  <c r="J243" i="7"/>
  <c r="CG103" i="1"/>
  <c r="AX114" i="1"/>
  <c r="CY111" i="1"/>
  <c r="X111" i="1" s="1"/>
  <c r="CZ111" i="1"/>
  <c r="Y111" i="1" s="1"/>
  <c r="CY112" i="1"/>
  <c r="X112" i="1" s="1"/>
  <c r="CZ112" i="1"/>
  <c r="Y112" i="1" s="1"/>
  <c r="CQ62" i="1"/>
  <c r="P62" i="1" s="1"/>
  <c r="CP62" i="1" s="1"/>
  <c r="O62" i="1" s="1"/>
  <c r="GM62" i="1" s="1"/>
  <c r="GN62" i="1" s="1"/>
  <c r="AB62" i="1"/>
  <c r="P134" i="1"/>
  <c r="CM103" i="1"/>
  <c r="BD114" i="1"/>
  <c r="CI114" i="1"/>
  <c r="V114" i="1"/>
  <c r="CP109" i="1"/>
  <c r="O109" i="1" s="1"/>
  <c r="AG71" i="1"/>
  <c r="AJ103" i="1"/>
  <c r="W114" i="1"/>
  <c r="CZ108" i="1"/>
  <c r="Y108" i="1" s="1"/>
  <c r="P148" i="1"/>
  <c r="EI114" i="1"/>
  <c r="BC114" i="1"/>
  <c r="CY106" i="1"/>
  <c r="X106" i="1" s="1"/>
  <c r="W105" i="1"/>
  <c r="DU103" i="1"/>
  <c r="CK26" i="1"/>
  <c r="BB71" i="1"/>
  <c r="CQ66" i="1"/>
  <c r="P66" i="1" s="1"/>
  <c r="CP66" i="1" s="1"/>
  <c r="O66" i="1" s="1"/>
  <c r="AB66" i="1"/>
  <c r="CP65" i="1"/>
  <c r="O65" i="1" s="1"/>
  <c r="GM65" i="1" s="1"/>
  <c r="GN65" i="1" s="1"/>
  <c r="CY52" i="1"/>
  <c r="X52" i="1" s="1"/>
  <c r="CZ52" i="1"/>
  <c r="Y52" i="1" s="1"/>
  <c r="P123" i="1"/>
  <c r="EH103" i="1"/>
  <c r="GM110" i="1"/>
  <c r="GN110" i="1" s="1"/>
  <c r="CW133" i="3"/>
  <c r="CW134" i="3"/>
  <c r="CX134" i="3"/>
  <c r="CU131" i="3"/>
  <c r="CP63" i="1"/>
  <c r="O63" i="1" s="1"/>
  <c r="EA71" i="1"/>
  <c r="CH114" i="1"/>
  <c r="AB112" i="1"/>
  <c r="BY26" i="1"/>
  <c r="AP71" i="1"/>
  <c r="CI71" i="1"/>
  <c r="CY66" i="1"/>
  <c r="X66" i="1" s="1"/>
  <c r="CZ66" i="1"/>
  <c r="Y66" i="1" s="1"/>
  <c r="GM61" i="1"/>
  <c r="GN61" i="1" s="1"/>
  <c r="DG103" i="1"/>
  <c r="P116" i="1"/>
  <c r="CY110" i="1"/>
  <c r="X110" i="1" s="1"/>
  <c r="CZ110" i="1"/>
  <c r="Y110" i="1" s="1"/>
  <c r="CY107" i="1"/>
  <c r="X107" i="1" s="1"/>
  <c r="CZ107" i="1"/>
  <c r="Y107" i="1" s="1"/>
  <c r="P105" i="1"/>
  <c r="Q103" i="1"/>
  <c r="CY67" i="1"/>
  <c r="X67" i="1" s="1"/>
  <c r="CZ67" i="1"/>
  <c r="Y67" i="1" s="1"/>
  <c r="CP60" i="1"/>
  <c r="O60" i="1" s="1"/>
  <c r="GM60" i="1" s="1"/>
  <c r="GN60" i="1" s="1"/>
  <c r="GM52" i="1"/>
  <c r="GN52" i="1" s="1"/>
  <c r="FT103" i="1"/>
  <c r="EK114" i="1"/>
  <c r="EV114" i="1"/>
  <c r="AW114" i="1"/>
  <c r="CP111" i="1"/>
  <c r="O111" i="1" s="1"/>
  <c r="GM111" i="1" s="1"/>
  <c r="AT71" i="1"/>
  <c r="CQ69" i="1"/>
  <c r="P69" i="1" s="1"/>
  <c r="CP69" i="1" s="1"/>
  <c r="O69" i="1" s="1"/>
  <c r="AB69" i="1"/>
  <c r="CZ65" i="1"/>
  <c r="Y65" i="1" s="1"/>
  <c r="BZ103" i="1"/>
  <c r="AQ114" i="1"/>
  <c r="DI114" i="1"/>
  <c r="DV103" i="1"/>
  <c r="GA114" i="1"/>
  <c r="EU114" i="1"/>
  <c r="V105" i="1"/>
  <c r="CP67" i="1"/>
  <c r="O67" i="1" s="1"/>
  <c r="AB57" i="1"/>
  <c r="CQ57" i="1"/>
  <c r="P57" i="1" s="1"/>
  <c r="DM114" i="1"/>
  <c r="FZ114" i="1"/>
  <c r="EA103" i="1"/>
  <c r="DN114" i="1"/>
  <c r="CC103" i="1"/>
  <c r="AT114" i="1"/>
  <c r="U105" i="1"/>
  <c r="CY69" i="1"/>
  <c r="X69" i="1" s="1"/>
  <c r="CZ69" i="1"/>
  <c r="Y69" i="1" s="1"/>
  <c r="CD26" i="1"/>
  <c r="AU71" i="1"/>
  <c r="FY103" i="1"/>
  <c r="EP114" i="1"/>
  <c r="CB103" i="1"/>
  <c r="AS114" i="1"/>
  <c r="F123" i="1"/>
  <c r="AP103" i="1"/>
  <c r="AB103" i="1"/>
  <c r="O114" i="1"/>
  <c r="CY68" i="1"/>
  <c r="X68" i="1" s="1"/>
  <c r="GM68" i="1" s="1"/>
  <c r="CZ68" i="1"/>
  <c r="Y68" i="1" s="1"/>
  <c r="EG174" i="1"/>
  <c r="F136" i="1"/>
  <c r="P119" i="1"/>
  <c r="FX114" i="1"/>
  <c r="DH114" i="1"/>
  <c r="CA103" i="1"/>
  <c r="AR114" i="1"/>
  <c r="F141" i="1"/>
  <c r="Y103" i="1"/>
  <c r="GX105" i="1"/>
  <c r="S105" i="1"/>
  <c r="P114" i="1"/>
  <c r="CR112" i="1"/>
  <c r="Q112" i="1" s="1"/>
  <c r="CP112" i="1" s="1"/>
  <c r="O112" i="1" s="1"/>
  <c r="GM112" i="1" s="1"/>
  <c r="CR107" i="1"/>
  <c r="Q107" i="1" s="1"/>
  <c r="CP107" i="1" s="1"/>
  <c r="O107" i="1" s="1"/>
  <c r="GM107" i="1" s="1"/>
  <c r="GN107" i="1" s="1"/>
  <c r="CU141" i="3"/>
  <c r="CV141" i="3"/>
  <c r="CX141" i="3"/>
  <c r="S103" i="1"/>
  <c r="P75" i="1"/>
  <c r="FY71" i="1"/>
  <c r="ET71" i="1"/>
  <c r="EH71" i="1"/>
  <c r="CS64" i="1"/>
  <c r="R64" i="1" s="1"/>
  <c r="CX119" i="3"/>
  <c r="CX121" i="3"/>
  <c r="CU119" i="3"/>
  <c r="CV119" i="3"/>
  <c r="AB50" i="1"/>
  <c r="S49" i="1"/>
  <c r="S48" i="1"/>
  <c r="CP43" i="1"/>
  <c r="O43" i="1" s="1"/>
  <c r="CY38" i="1"/>
  <c r="X38" i="1" s="1"/>
  <c r="CZ38" i="1"/>
  <c r="Y38" i="1" s="1"/>
  <c r="AD103" i="1"/>
  <c r="CR64" i="1"/>
  <c r="Q64" i="1" s="1"/>
  <c r="CP64" i="1" s="1"/>
  <c r="O64" i="1" s="1"/>
  <c r="CS58" i="1"/>
  <c r="R58" i="1" s="1"/>
  <c r="AD58" i="1"/>
  <c r="AB58" i="1" s="1"/>
  <c r="CR57" i="1"/>
  <c r="Q57" i="1" s="1"/>
  <c r="CS57" i="1"/>
  <c r="R57" i="1" s="1"/>
  <c r="AD57" i="1"/>
  <c r="CP41" i="1"/>
  <c r="O41" i="1" s="1"/>
  <c r="GM41" i="1" s="1"/>
  <c r="GN41" i="1" s="1"/>
  <c r="CQ37" i="1"/>
  <c r="P37" i="1" s="1"/>
  <c r="AB37" i="1"/>
  <c r="GM36" i="1"/>
  <c r="GN36" i="1" s="1"/>
  <c r="CP34" i="1"/>
  <c r="O34" i="1" s="1"/>
  <c r="CY32" i="1"/>
  <c r="X32" i="1" s="1"/>
  <c r="GM32" i="1" s="1"/>
  <c r="GN32" i="1" s="1"/>
  <c r="CZ32" i="1"/>
  <c r="Y32" i="1" s="1"/>
  <c r="CU146" i="3"/>
  <c r="CV146" i="3"/>
  <c r="CX146" i="3"/>
  <c r="CW148" i="3"/>
  <c r="CX148" i="3"/>
  <c r="U58" i="1"/>
  <c r="CZ56" i="1"/>
  <c r="Y56" i="1" s="1"/>
  <c r="V49" i="1"/>
  <c r="CQ47" i="1"/>
  <c r="P47" i="1" s="1"/>
  <c r="CP47" i="1" s="1"/>
  <c r="O47" i="1" s="1"/>
  <c r="GM47" i="1" s="1"/>
  <c r="GN47" i="1" s="1"/>
  <c r="AB47" i="1"/>
  <c r="CQ46" i="1"/>
  <c r="P46" i="1" s="1"/>
  <c r="CP46" i="1" s="1"/>
  <c r="O46" i="1" s="1"/>
  <c r="GM46" i="1" s="1"/>
  <c r="GN46" i="1" s="1"/>
  <c r="AB46" i="1"/>
  <c r="CP39" i="1"/>
  <c r="O39" i="1" s="1"/>
  <c r="CZ33" i="1"/>
  <c r="Y33" i="1" s="1"/>
  <c r="CY31" i="1"/>
  <c r="X31" i="1" s="1"/>
  <c r="CZ31" i="1"/>
  <c r="Y31" i="1" s="1"/>
  <c r="EL114" i="1"/>
  <c r="CS108" i="1"/>
  <c r="R108" i="1" s="1"/>
  <c r="CY108" i="1" s="1"/>
  <c r="X108" i="1" s="1"/>
  <c r="GM108" i="1" s="1"/>
  <c r="GN108" i="1" s="1"/>
  <c r="AB108" i="1"/>
  <c r="AD106" i="1"/>
  <c r="AB106" i="1" s="1"/>
  <c r="CW130" i="3"/>
  <c r="CX130" i="3"/>
  <c r="T58" i="1"/>
  <c r="CS56" i="1"/>
  <c r="R56" i="1" s="1"/>
  <c r="CY56" i="1" s="1"/>
  <c r="X56" i="1" s="1"/>
  <c r="AD56" i="1"/>
  <c r="AB56" i="1" s="1"/>
  <c r="AD55" i="1"/>
  <c r="CR55" i="1"/>
  <c r="Q55" i="1" s="1"/>
  <c r="CP55" i="1" s="1"/>
  <c r="O55" i="1" s="1"/>
  <c r="GM55" i="1" s="1"/>
  <c r="GN55" i="1" s="1"/>
  <c r="CS55" i="1"/>
  <c r="R55" i="1" s="1"/>
  <c r="CP53" i="1"/>
  <c r="O53" i="1" s="1"/>
  <c r="U49" i="1"/>
  <c r="DZ71" i="1" s="1"/>
  <c r="W49" i="1"/>
  <c r="EB71" i="1" s="1"/>
  <c r="V48" i="1"/>
  <c r="AI71" i="1" s="1"/>
  <c r="T48" i="1"/>
  <c r="CZ39" i="1"/>
  <c r="Y39" i="1" s="1"/>
  <c r="DF29" i="3"/>
  <c r="DG29" i="3"/>
  <c r="DJ29" i="3" s="1"/>
  <c r="DH29" i="3"/>
  <c r="DI29" i="3"/>
  <c r="CU142" i="3"/>
  <c r="CV142" i="3"/>
  <c r="CX142" i="3"/>
  <c r="BC71" i="1"/>
  <c r="AQ71" i="1"/>
  <c r="AD65" i="1"/>
  <c r="AB65" i="1" s="1"/>
  <c r="AB55" i="1"/>
  <c r="CZ53" i="1"/>
  <c r="Y53" i="1" s="1"/>
  <c r="CZ46" i="1"/>
  <c r="Y46" i="1" s="1"/>
  <c r="CY43" i="1"/>
  <c r="X43" i="1" s="1"/>
  <c r="CS106" i="1"/>
  <c r="R106" i="1" s="1"/>
  <c r="CZ106" i="1" s="1"/>
  <c r="Y106" i="1" s="1"/>
  <c r="GM106" i="1" s="1"/>
  <c r="GN106" i="1" s="1"/>
  <c r="CG71" i="1"/>
  <c r="CZ62" i="1"/>
  <c r="Y62" i="1" s="1"/>
  <c r="AD59" i="1"/>
  <c r="AB59" i="1" s="1"/>
  <c r="CS59" i="1"/>
  <c r="R59" i="1" s="1"/>
  <c r="CY57" i="1"/>
  <c r="X57" i="1" s="1"/>
  <c r="CZ57" i="1"/>
  <c r="Y57" i="1" s="1"/>
  <c r="Q49" i="1"/>
  <c r="CP49" i="1" s="1"/>
  <c r="O49" i="1" s="1"/>
  <c r="Q48" i="1"/>
  <c r="CP48" i="1" s="1"/>
  <c r="O48" i="1" s="1"/>
  <c r="AD43" i="1"/>
  <c r="CR43" i="1"/>
  <c r="Q43" i="1" s="1"/>
  <c r="CS43" i="1"/>
  <c r="R43" i="1" s="1"/>
  <c r="CZ43" i="1" s="1"/>
  <c r="Y43" i="1" s="1"/>
  <c r="CY42" i="1"/>
  <c r="X42" i="1" s="1"/>
  <c r="CZ42" i="1"/>
  <c r="Y42" i="1" s="1"/>
  <c r="CY35" i="1"/>
  <c r="X35" i="1" s="1"/>
  <c r="CZ35" i="1"/>
  <c r="Y35" i="1" s="1"/>
  <c r="CY34" i="1"/>
  <c r="X34" i="1" s="1"/>
  <c r="CZ34" i="1"/>
  <c r="Y34" i="1" s="1"/>
  <c r="GM28" i="1"/>
  <c r="AB111" i="1"/>
  <c r="AD109" i="1"/>
  <c r="AB109" i="1" s="1"/>
  <c r="CX139" i="3"/>
  <c r="CU136" i="3"/>
  <c r="CV136" i="3"/>
  <c r="CX136" i="3"/>
  <c r="EB103" i="1"/>
  <c r="EM71" i="1"/>
  <c r="AO71" i="1"/>
  <c r="CP58" i="1"/>
  <c r="O58" i="1" s="1"/>
  <c r="GM58" i="1" s="1"/>
  <c r="GN58" i="1" s="1"/>
  <c r="CY55" i="1"/>
  <c r="X55" i="1" s="1"/>
  <c r="CZ55" i="1"/>
  <c r="Y55" i="1" s="1"/>
  <c r="CW92" i="3"/>
  <c r="CX92" i="3"/>
  <c r="CX90" i="3"/>
  <c r="CW90" i="3"/>
  <c r="CY44" i="1"/>
  <c r="X44" i="1" s="1"/>
  <c r="CZ44" i="1"/>
  <c r="Y44" i="1" s="1"/>
  <c r="AB43" i="1"/>
  <c r="CX132" i="3"/>
  <c r="T114" i="1"/>
  <c r="EL71" i="1"/>
  <c r="CW128" i="3"/>
  <c r="CX128" i="3"/>
  <c r="W58" i="1"/>
  <c r="CY54" i="1"/>
  <c r="X54" i="1" s="1"/>
  <c r="CZ54" i="1"/>
  <c r="Y54" i="1" s="1"/>
  <c r="GX49" i="1"/>
  <c r="W48" i="1"/>
  <c r="CU84" i="3"/>
  <c r="CV84" i="3"/>
  <c r="CW85" i="3"/>
  <c r="CX85" i="3"/>
  <c r="CX86" i="3"/>
  <c r="CX87" i="3"/>
  <c r="CR44" i="1"/>
  <c r="Q44" i="1" s="1"/>
  <c r="CP44" i="1" s="1"/>
  <c r="O44" i="1" s="1"/>
  <c r="GM44" i="1" s="1"/>
  <c r="GN44" i="1" s="1"/>
  <c r="CS44" i="1"/>
  <c r="R44" i="1" s="1"/>
  <c r="AD44" i="1"/>
  <c r="AB44" i="1" s="1"/>
  <c r="CS109" i="1"/>
  <c r="R109" i="1" s="1"/>
  <c r="CZ109" i="1" s="1"/>
  <c r="Y109" i="1" s="1"/>
  <c r="AD107" i="1"/>
  <c r="AB107" i="1" s="1"/>
  <c r="CY50" i="1"/>
  <c r="X50" i="1" s="1"/>
  <c r="CZ50" i="1"/>
  <c r="Y50" i="1" s="1"/>
  <c r="CW145" i="3"/>
  <c r="CU143" i="3"/>
  <c r="GA71" i="1"/>
  <c r="CY62" i="1"/>
  <c r="X62" i="1" s="1"/>
  <c r="GX59" i="1"/>
  <c r="CR59" i="1"/>
  <c r="Q59" i="1" s="1"/>
  <c r="CP56" i="1"/>
  <c r="O56" i="1" s="1"/>
  <c r="CP54" i="1"/>
  <c r="O54" i="1" s="1"/>
  <c r="GX48" i="1"/>
  <c r="CJ71" i="1" s="1"/>
  <c r="U48" i="1"/>
  <c r="CP42" i="1"/>
  <c r="O42" i="1" s="1"/>
  <c r="CY40" i="1"/>
  <c r="X40" i="1" s="1"/>
  <c r="GM40" i="1" s="1"/>
  <c r="GN40" i="1" s="1"/>
  <c r="DG111" i="3"/>
  <c r="DF111" i="3"/>
  <c r="DH111" i="3"/>
  <c r="DI111" i="3"/>
  <c r="DJ111" i="3" s="1"/>
  <c r="EU71" i="1"/>
  <c r="EI71" i="1"/>
  <c r="CU123" i="3"/>
  <c r="CV123" i="3"/>
  <c r="CX123" i="3"/>
  <c r="CX124" i="3"/>
  <c r="AD63" i="1"/>
  <c r="AB63" i="1" s="1"/>
  <c r="CS63" i="1"/>
  <c r="R63" i="1" s="1"/>
  <c r="CY63" i="1" s="1"/>
  <c r="X63" i="1" s="1"/>
  <c r="P59" i="1"/>
  <c r="CP59" i="1" s="1"/>
  <c r="O59" i="1" s="1"/>
  <c r="T49" i="1"/>
  <c r="DY71" i="1" s="1"/>
  <c r="CQ45" i="1"/>
  <c r="P45" i="1" s="1"/>
  <c r="CP45" i="1" s="1"/>
  <c r="O45" i="1" s="1"/>
  <c r="CR50" i="1"/>
  <c r="Q50" i="1" s="1"/>
  <c r="CP50" i="1" s="1"/>
  <c r="O50" i="1" s="1"/>
  <c r="CR38" i="1"/>
  <c r="Q38" i="1" s="1"/>
  <c r="U34" i="1"/>
  <c r="CS33" i="1"/>
  <c r="R33" i="1" s="1"/>
  <c r="CY33" i="1" s="1"/>
  <c r="X33" i="1" s="1"/>
  <c r="CW139" i="3"/>
  <c r="CX122" i="3"/>
  <c r="CW117" i="3"/>
  <c r="CX117" i="3"/>
  <c r="CW106" i="3"/>
  <c r="CX104" i="3"/>
  <c r="CU103" i="3"/>
  <c r="CU63" i="3"/>
  <c r="CX64" i="3"/>
  <c r="CX66" i="3"/>
  <c r="CR35" i="1"/>
  <c r="Q35" i="1" s="1"/>
  <c r="CP35" i="1" s="1"/>
  <c r="O35" i="1" s="1"/>
  <c r="GM35" i="1" s="1"/>
  <c r="GN35" i="1" s="1"/>
  <c r="CR33" i="1"/>
  <c r="Q33" i="1" s="1"/>
  <c r="CP33" i="1" s="1"/>
  <c r="O33" i="1" s="1"/>
  <c r="CZ30" i="1"/>
  <c r="Y30" i="1" s="1"/>
  <c r="CX144" i="3"/>
  <c r="CX127" i="3"/>
  <c r="CV115" i="3"/>
  <c r="CX115" i="3"/>
  <c r="CW113" i="3"/>
  <c r="CX113" i="3"/>
  <c r="CW98" i="3"/>
  <c r="CX98" i="3"/>
  <c r="CW54" i="3"/>
  <c r="CX54" i="3"/>
  <c r="CX56" i="3"/>
  <c r="CU51" i="3"/>
  <c r="CX52" i="3"/>
  <c r="CX34" i="3"/>
  <c r="CU34" i="3"/>
  <c r="CP30" i="1"/>
  <c r="O30" i="1" s="1"/>
  <c r="GM30" i="1" s="1"/>
  <c r="GN30" i="1" s="1"/>
  <c r="CW149" i="3"/>
  <c r="CX149" i="3"/>
  <c r="CX137" i="3"/>
  <c r="CX120" i="3"/>
  <c r="CS51" i="1"/>
  <c r="R51" i="1" s="1"/>
  <c r="CZ51" i="1" s="1"/>
  <c r="Y51" i="1" s="1"/>
  <c r="CU79" i="3"/>
  <c r="CV79" i="3"/>
  <c r="CX79" i="3"/>
  <c r="CX81" i="3"/>
  <c r="CS39" i="1"/>
  <c r="R39" i="1" s="1"/>
  <c r="CY39" i="1" s="1"/>
  <c r="X39" i="1" s="1"/>
  <c r="CX147" i="3"/>
  <c r="CX135" i="3"/>
  <c r="CX106" i="3"/>
  <c r="CW80" i="3"/>
  <c r="AD54" i="1"/>
  <c r="AB54" i="1" s="1"/>
  <c r="AD42" i="1"/>
  <c r="AB42" i="1" s="1"/>
  <c r="CX40" i="3"/>
  <c r="CW42" i="3"/>
  <c r="CX42" i="3"/>
  <c r="CW43" i="3"/>
  <c r="CX43" i="3"/>
  <c r="CU40" i="3"/>
  <c r="DF14" i="3"/>
  <c r="DG14" i="3"/>
  <c r="DJ14" i="3" s="1"/>
  <c r="DH14" i="3"/>
  <c r="DI14" i="3"/>
  <c r="AB29" i="1"/>
  <c r="CX145" i="3"/>
  <c r="CX140" i="3"/>
  <c r="CV125" i="3"/>
  <c r="CX58" i="3"/>
  <c r="CW109" i="3"/>
  <c r="CX107" i="3"/>
  <c r="CX109" i="3"/>
  <c r="CU69" i="3"/>
  <c r="CV69" i="3"/>
  <c r="CX69" i="3"/>
  <c r="CW70" i="3"/>
  <c r="CX70" i="3"/>
  <c r="CX71" i="3"/>
  <c r="CY29" i="1"/>
  <c r="X29" i="1" s="1"/>
  <c r="CY28" i="1"/>
  <c r="X28" i="1" s="1"/>
  <c r="CZ28" i="1"/>
  <c r="Y28" i="1" s="1"/>
  <c r="CX133" i="3"/>
  <c r="CZ41" i="1"/>
  <c r="Y41" i="1" s="1"/>
  <c r="CW121" i="3"/>
  <c r="CX116" i="3"/>
  <c r="CW114" i="3"/>
  <c r="CX114" i="3"/>
  <c r="CU99" i="3"/>
  <c r="CX100" i="3"/>
  <c r="CX102" i="3"/>
  <c r="AD45" i="1"/>
  <c r="AB45" i="1" s="1"/>
  <c r="CX61" i="3"/>
  <c r="CX62" i="3"/>
  <c r="CU57" i="3"/>
  <c r="CV57" i="3"/>
  <c r="CX57" i="3"/>
  <c r="CX59" i="3"/>
  <c r="AB36" i="1"/>
  <c r="CU33" i="3"/>
  <c r="CX33" i="3"/>
  <c r="CV33" i="3"/>
  <c r="CX30" i="3"/>
  <c r="CU26" i="3"/>
  <c r="CV26" i="3"/>
  <c r="CX26" i="3"/>
  <c r="CX28" i="3"/>
  <c r="CW28" i="3"/>
  <c r="AB32" i="1"/>
  <c r="CW150" i="3"/>
  <c r="CX138" i="3"/>
  <c r="CW112" i="3"/>
  <c r="CX112" i="3"/>
  <c r="CX41" i="3"/>
  <c r="DF15" i="3"/>
  <c r="DJ15" i="3" s="1"/>
  <c r="DG15" i="3"/>
  <c r="DH15" i="3"/>
  <c r="DI15" i="3"/>
  <c r="CX143" i="3"/>
  <c r="CV143" i="3"/>
  <c r="CW126" i="3"/>
  <c r="CX96" i="3"/>
  <c r="CW96" i="3"/>
  <c r="CS45" i="1"/>
  <c r="R45" i="1" s="1"/>
  <c r="CY45" i="1" s="1"/>
  <c r="X45" i="1" s="1"/>
  <c r="CW47" i="3"/>
  <c r="CX47" i="3"/>
  <c r="CX50" i="3"/>
  <c r="CU45" i="3"/>
  <c r="CX45" i="3"/>
  <c r="CV45" i="3"/>
  <c r="AD35" i="1"/>
  <c r="CU31" i="3"/>
  <c r="CV31" i="3"/>
  <c r="CP31" i="1"/>
  <c r="O31" i="1" s="1"/>
  <c r="CX131" i="3"/>
  <c r="CV131" i="3"/>
  <c r="CU94" i="3"/>
  <c r="DF22" i="3"/>
  <c r="DG22" i="3"/>
  <c r="DH22" i="3"/>
  <c r="DI22" i="3"/>
  <c r="DJ22" i="3" s="1"/>
  <c r="CX76" i="3"/>
  <c r="CX78" i="3"/>
  <c r="CU74" i="3"/>
  <c r="CX74" i="3"/>
  <c r="CV74" i="3"/>
  <c r="CU35" i="3"/>
  <c r="CV35" i="3"/>
  <c r="CX36" i="3"/>
  <c r="CX38" i="3"/>
  <c r="W36" i="1"/>
  <c r="AJ71" i="1" s="1"/>
  <c r="AB35" i="1"/>
  <c r="CW129" i="3"/>
  <c r="CW124" i="3"/>
  <c r="CX105" i="3"/>
  <c r="CW4" i="3"/>
  <c r="CX4" i="3"/>
  <c r="CU1" i="3"/>
  <c r="CW138" i="3"/>
  <c r="CX125" i="3"/>
  <c r="CW110" i="3"/>
  <c r="CX91" i="3"/>
  <c r="CX82" i="3"/>
  <c r="CX77" i="3"/>
  <c r="CX72" i="3"/>
  <c r="CW65" i="3"/>
  <c r="CW60" i="3"/>
  <c r="CX60" i="3"/>
  <c r="CX55" i="3"/>
  <c r="CW38" i="3"/>
  <c r="CX17" i="3"/>
  <c r="CW3" i="3"/>
  <c r="CX118" i="3"/>
  <c r="CX101" i="3"/>
  <c r="CX97" i="3"/>
  <c r="CX89" i="3"/>
  <c r="CV63" i="3"/>
  <c r="CW48" i="3"/>
  <c r="CX10" i="3"/>
  <c r="CV16" i="3"/>
  <c r="CX16" i="3"/>
  <c r="CW19" i="3"/>
  <c r="CX19" i="3"/>
  <c r="CU16" i="3"/>
  <c r="CX94" i="3"/>
  <c r="CW53" i="3"/>
  <c r="CX53" i="3"/>
  <c r="CV34" i="3"/>
  <c r="CX27" i="3"/>
  <c r="CX25" i="3"/>
  <c r="CX20" i="3"/>
  <c r="CX8" i="3"/>
  <c r="CV1" i="3"/>
  <c r="CX129" i="3"/>
  <c r="CW102" i="3"/>
  <c r="CX75" i="3"/>
  <c r="CX68" i="3"/>
  <c r="CX46" i="3"/>
  <c r="CX39" i="3"/>
  <c r="CX32" i="3"/>
  <c r="CW18" i="3"/>
  <c r="CW13" i="3"/>
  <c r="CX6" i="3"/>
  <c r="CX1" i="3"/>
  <c r="CX9" i="3"/>
  <c r="CU6" i="3"/>
  <c r="CV6" i="3"/>
  <c r="CX7" i="3"/>
  <c r="CX73" i="3"/>
  <c r="CV51" i="3"/>
  <c r="CX44" i="3"/>
  <c r="CX11" i="3"/>
  <c r="CX103" i="3"/>
  <c r="CV103" i="3"/>
  <c r="CV99" i="3"/>
  <c r="CX99" i="3"/>
  <c r="CX95" i="3"/>
  <c r="CX83" i="3"/>
  <c r="CW66" i="3"/>
  <c r="CX49" i="3"/>
  <c r="CW37" i="3"/>
  <c r="CX88" i="3"/>
  <c r="CX35" i="3"/>
  <c r="CW23" i="3"/>
  <c r="CX23" i="3"/>
  <c r="CX24" i="3"/>
  <c r="CU21" i="3"/>
  <c r="CX21" i="3"/>
  <c r="CW59" i="3"/>
  <c r="CV21" i="3"/>
  <c r="CW9" i="3"/>
  <c r="CX2" i="3"/>
  <c r="CW105" i="3"/>
  <c r="CV93" i="3"/>
  <c r="CU11" i="3"/>
  <c r="CV11" i="3"/>
  <c r="CX12" i="3"/>
  <c r="CX150" i="3"/>
  <c r="CX126" i="3"/>
  <c r="CW108" i="3"/>
  <c r="CX108" i="3"/>
  <c r="CX67" i="3"/>
  <c r="CV40" i="3"/>
  <c r="CX31" i="3"/>
  <c r="CW24" i="3"/>
  <c r="CW14" i="3"/>
  <c r="CX5" i="3"/>
  <c r="CU32" i="3"/>
  <c r="CV32" i="3"/>
  <c r="CX110" i="3"/>
  <c r="CX84" i="3"/>
  <c r="CW75" i="3"/>
  <c r="CW29" i="3"/>
  <c r="CX80" i="3"/>
  <c r="CX51" i="3"/>
  <c r="CX65" i="3"/>
  <c r="CX37" i="3"/>
  <c r="CX13" i="3"/>
  <c r="CX93" i="3"/>
  <c r="CX63" i="3"/>
  <c r="CX18" i="3"/>
  <c r="CX48" i="3"/>
  <c r="CX3" i="3"/>
  <c r="J264" i="7" l="1"/>
  <c r="J262" i="7" s="1"/>
  <c r="J331" i="7" s="1"/>
  <c r="L333" i="7"/>
  <c r="AI26" i="1"/>
  <c r="V71" i="1"/>
  <c r="AJ26" i="1"/>
  <c r="W71" i="1"/>
  <c r="EB26" i="1"/>
  <c r="DO71" i="1"/>
  <c r="DY26" i="1"/>
  <c r="DL71" i="1"/>
  <c r="GM33" i="1"/>
  <c r="GN33" i="1" s="1"/>
  <c r="DT71" i="1"/>
  <c r="GN112" i="1"/>
  <c r="HD112" i="1"/>
  <c r="HD68" i="1"/>
  <c r="GN68" i="1"/>
  <c r="CJ26" i="1"/>
  <c r="BA71" i="1"/>
  <c r="FY26" i="1"/>
  <c r="EP71" i="1"/>
  <c r="GN111" i="1"/>
  <c r="HD111" i="1"/>
  <c r="W103" i="1"/>
  <c r="F138" i="1"/>
  <c r="DF51" i="3"/>
  <c r="DG51" i="3"/>
  <c r="DH51" i="3"/>
  <c r="DI51" i="3"/>
  <c r="DJ51" i="3" s="1"/>
  <c r="DF19" i="3"/>
  <c r="DG19" i="3"/>
  <c r="DJ19" i="3" s="1"/>
  <c r="DH19" i="3"/>
  <c r="DI19" i="3"/>
  <c r="DF17" i="3"/>
  <c r="DH17" i="3"/>
  <c r="DI17" i="3"/>
  <c r="DJ17" i="3" s="1"/>
  <c r="DG17" i="3"/>
  <c r="DF131" i="3"/>
  <c r="DG131" i="3"/>
  <c r="DH131" i="3"/>
  <c r="DI131" i="3"/>
  <c r="DJ131" i="3" s="1"/>
  <c r="DF138" i="3"/>
  <c r="DG138" i="3"/>
  <c r="DJ138" i="3" s="1"/>
  <c r="DH138" i="3"/>
  <c r="DI138" i="3"/>
  <c r="DF135" i="3"/>
  <c r="DJ135" i="3" s="1"/>
  <c r="DG135" i="3"/>
  <c r="DH135" i="3"/>
  <c r="DI135" i="3"/>
  <c r="DF115" i="3"/>
  <c r="DG115" i="3"/>
  <c r="DH115" i="3"/>
  <c r="DI115" i="3"/>
  <c r="DJ115" i="3" s="1"/>
  <c r="CY51" i="1"/>
  <c r="X51" i="1" s="1"/>
  <c r="GM51" i="1" s="1"/>
  <c r="GN51" i="1" s="1"/>
  <c r="DF87" i="3"/>
  <c r="DJ87" i="3" s="1"/>
  <c r="DG87" i="3"/>
  <c r="DH87" i="3"/>
  <c r="DI87" i="3"/>
  <c r="DF148" i="3"/>
  <c r="DG148" i="3"/>
  <c r="DJ148" i="3" s="1"/>
  <c r="DH148" i="3"/>
  <c r="DI148" i="3"/>
  <c r="CZ48" i="1"/>
  <c r="Y48" i="1" s="1"/>
  <c r="CY48" i="1"/>
  <c r="X48" i="1" s="1"/>
  <c r="GM48" i="1" s="1"/>
  <c r="GN48" i="1" s="1"/>
  <c r="AF71" i="1"/>
  <c r="AW103" i="1"/>
  <c r="F120" i="1"/>
  <c r="DF2" i="3"/>
  <c r="DG2" i="3"/>
  <c r="DH2" i="3"/>
  <c r="DI2" i="3"/>
  <c r="DJ2" i="3" s="1"/>
  <c r="DF104" i="3"/>
  <c r="DG104" i="3"/>
  <c r="DI104" i="3"/>
  <c r="DJ104" i="3" s="1"/>
  <c r="DH104" i="3"/>
  <c r="DF96" i="3"/>
  <c r="DI96" i="3"/>
  <c r="DG96" i="3"/>
  <c r="DJ96" i="3" s="1"/>
  <c r="DH96" i="3"/>
  <c r="AG26" i="1"/>
  <c r="T71" i="1"/>
  <c r="DF95" i="3"/>
  <c r="DG95" i="3"/>
  <c r="DH95" i="3"/>
  <c r="DI95" i="3"/>
  <c r="DJ95" i="3" s="1"/>
  <c r="DF9" i="3"/>
  <c r="DG9" i="3"/>
  <c r="DJ9" i="3" s="1"/>
  <c r="DH9" i="3"/>
  <c r="DI9" i="3"/>
  <c r="DF16" i="3"/>
  <c r="DG16" i="3"/>
  <c r="DI16" i="3"/>
  <c r="DJ16" i="3" s="1"/>
  <c r="DH16" i="3"/>
  <c r="DF55" i="3"/>
  <c r="DJ55" i="3" s="1"/>
  <c r="DH55" i="3"/>
  <c r="DI55" i="3"/>
  <c r="DG55" i="3"/>
  <c r="DI4" i="3"/>
  <c r="DG4" i="3"/>
  <c r="DJ4" i="3" s="1"/>
  <c r="DH4" i="3"/>
  <c r="DF4" i="3"/>
  <c r="DF74" i="3"/>
  <c r="DG74" i="3"/>
  <c r="DH74" i="3"/>
  <c r="DI74" i="3"/>
  <c r="DJ74" i="3" s="1"/>
  <c r="DF57" i="3"/>
  <c r="DG57" i="3"/>
  <c r="DH57" i="3"/>
  <c r="DI57" i="3"/>
  <c r="DJ57" i="3" s="1"/>
  <c r="DI109" i="3"/>
  <c r="DF109" i="3"/>
  <c r="DG109" i="3"/>
  <c r="DJ109" i="3" s="1"/>
  <c r="DH109" i="3"/>
  <c r="DF34" i="3"/>
  <c r="DG34" i="3"/>
  <c r="DI34" i="3"/>
  <c r="DJ34" i="3" s="1"/>
  <c r="DH34" i="3"/>
  <c r="DI127" i="3"/>
  <c r="DG127" i="3"/>
  <c r="DJ127" i="3" s="1"/>
  <c r="DH127" i="3"/>
  <c r="DF127" i="3"/>
  <c r="DH85" i="3"/>
  <c r="DI85" i="3"/>
  <c r="DF85" i="3"/>
  <c r="DG85" i="3"/>
  <c r="DJ85" i="3" s="1"/>
  <c r="T103" i="1"/>
  <c r="F135" i="1"/>
  <c r="DF146" i="3"/>
  <c r="DG146" i="3"/>
  <c r="DH146" i="3"/>
  <c r="DI146" i="3"/>
  <c r="DJ146" i="3" s="1"/>
  <c r="DF141" i="3"/>
  <c r="DG141" i="3"/>
  <c r="DH141" i="3"/>
  <c r="DI141" i="3"/>
  <c r="DJ141" i="3" s="1"/>
  <c r="AT103" i="1"/>
  <c r="F132" i="1"/>
  <c r="ER114" i="1"/>
  <c r="GA103" i="1"/>
  <c r="EK103" i="1"/>
  <c r="P131" i="1"/>
  <c r="CP105" i="1"/>
  <c r="O105" i="1" s="1"/>
  <c r="AP26" i="1"/>
  <c r="F80" i="1"/>
  <c r="AP144" i="1"/>
  <c r="DF65" i="3"/>
  <c r="DG65" i="3"/>
  <c r="DJ65" i="3" s="1"/>
  <c r="DH65" i="3"/>
  <c r="DI65" i="3"/>
  <c r="DF125" i="3"/>
  <c r="DG125" i="3"/>
  <c r="DH125" i="3"/>
  <c r="DI125" i="3"/>
  <c r="DJ125" i="3" s="1"/>
  <c r="DF69" i="3"/>
  <c r="DH69" i="3"/>
  <c r="DI69" i="3"/>
  <c r="DJ69" i="3" s="1"/>
  <c r="DG69" i="3"/>
  <c r="DF147" i="3"/>
  <c r="DG147" i="3"/>
  <c r="DH147" i="3"/>
  <c r="DI147" i="3"/>
  <c r="DJ147" i="3" s="1"/>
  <c r="CZ49" i="1"/>
  <c r="Y49" i="1" s="1"/>
  <c r="CY49" i="1"/>
  <c r="X49" i="1" s="1"/>
  <c r="GM49" i="1" s="1"/>
  <c r="GN49" i="1" s="1"/>
  <c r="DX71" i="1"/>
  <c r="AR103" i="1"/>
  <c r="F142" i="1"/>
  <c r="DF108" i="3"/>
  <c r="DG108" i="3"/>
  <c r="DJ108" i="3" s="1"/>
  <c r="DH108" i="3"/>
  <c r="DI108" i="3"/>
  <c r="DF21" i="3"/>
  <c r="DG21" i="3"/>
  <c r="DH21" i="3"/>
  <c r="DI21" i="3"/>
  <c r="DJ21" i="3" s="1"/>
  <c r="DH99" i="3"/>
  <c r="DG99" i="3"/>
  <c r="DF99" i="3"/>
  <c r="DI99" i="3"/>
  <c r="DJ99" i="3" s="1"/>
  <c r="DF1" i="3"/>
  <c r="DG1" i="3"/>
  <c r="DH1" i="3"/>
  <c r="DI1" i="3"/>
  <c r="DJ1" i="3" s="1"/>
  <c r="DF8" i="3"/>
  <c r="DG8" i="3"/>
  <c r="DJ8" i="3" s="1"/>
  <c r="DH8" i="3"/>
  <c r="DI8" i="3"/>
  <c r="DF60" i="3"/>
  <c r="DG60" i="3"/>
  <c r="DJ60" i="3" s="1"/>
  <c r="DH60" i="3"/>
  <c r="DI60" i="3"/>
  <c r="DH107" i="3"/>
  <c r="DF107" i="3"/>
  <c r="DI107" i="3"/>
  <c r="DJ107" i="3" s="1"/>
  <c r="DG107" i="3"/>
  <c r="DF43" i="3"/>
  <c r="DG43" i="3"/>
  <c r="DJ43" i="3" s="1"/>
  <c r="DH43" i="3"/>
  <c r="DI43" i="3"/>
  <c r="DF81" i="3"/>
  <c r="DJ81" i="3" s="1"/>
  <c r="DG81" i="3"/>
  <c r="DH81" i="3"/>
  <c r="DI81" i="3"/>
  <c r="DF52" i="3"/>
  <c r="DG52" i="3"/>
  <c r="DH52" i="3"/>
  <c r="DI52" i="3"/>
  <c r="DJ52" i="3" s="1"/>
  <c r="DF144" i="3"/>
  <c r="DG144" i="3"/>
  <c r="DI144" i="3"/>
  <c r="DJ144" i="3" s="1"/>
  <c r="DH144" i="3"/>
  <c r="DI122" i="3"/>
  <c r="DG122" i="3"/>
  <c r="DH122" i="3"/>
  <c r="DF122" i="3"/>
  <c r="DJ122" i="3" s="1"/>
  <c r="DF132" i="3"/>
  <c r="DG132" i="3"/>
  <c r="DI132" i="3"/>
  <c r="DJ132" i="3" s="1"/>
  <c r="DH132" i="3"/>
  <c r="AQ26" i="1"/>
  <c r="F81" i="1"/>
  <c r="AQ144" i="1"/>
  <c r="CZ45" i="1"/>
  <c r="Y45" i="1" s="1"/>
  <c r="ED71" i="1" s="1"/>
  <c r="GM39" i="1"/>
  <c r="GN39" i="1" s="1"/>
  <c r="P117" i="1"/>
  <c r="DH103" i="1"/>
  <c r="BC103" i="1"/>
  <c r="F130" i="1"/>
  <c r="V103" i="1"/>
  <c r="F137" i="1"/>
  <c r="DG86" i="3"/>
  <c r="DH86" i="3"/>
  <c r="DI86" i="3"/>
  <c r="DF86" i="3"/>
  <c r="DJ86" i="3" s="1"/>
  <c r="GN28" i="1"/>
  <c r="EU103" i="1"/>
  <c r="P130" i="1"/>
  <c r="EV103" i="1"/>
  <c r="P139" i="1"/>
  <c r="CI26" i="1"/>
  <c r="AZ71" i="1"/>
  <c r="DF3" i="3"/>
  <c r="DG3" i="3"/>
  <c r="DJ3" i="3" s="1"/>
  <c r="DI3" i="3"/>
  <c r="DH3" i="3"/>
  <c r="DF84" i="3"/>
  <c r="DH84" i="3"/>
  <c r="DI84" i="3"/>
  <c r="DJ84" i="3" s="1"/>
  <c r="DG84" i="3"/>
  <c r="DF126" i="3"/>
  <c r="DG126" i="3"/>
  <c r="DJ126" i="3" s="1"/>
  <c r="DI126" i="3"/>
  <c r="DH126" i="3"/>
  <c r="DF6" i="3"/>
  <c r="DG6" i="3"/>
  <c r="DH6" i="3"/>
  <c r="DI6" i="3"/>
  <c r="DJ6" i="3" s="1"/>
  <c r="DF20" i="3"/>
  <c r="DJ20" i="3" s="1"/>
  <c r="DG20" i="3"/>
  <c r="DH20" i="3"/>
  <c r="DI20" i="3"/>
  <c r="DF10" i="3"/>
  <c r="DJ10" i="3" s="1"/>
  <c r="DG10" i="3"/>
  <c r="DI10" i="3"/>
  <c r="DH10" i="3"/>
  <c r="DH105" i="3"/>
  <c r="DF105" i="3"/>
  <c r="DI105" i="3"/>
  <c r="DG105" i="3"/>
  <c r="DJ105" i="3" s="1"/>
  <c r="DI78" i="3"/>
  <c r="DG78" i="3"/>
  <c r="DH78" i="3"/>
  <c r="DF78" i="3"/>
  <c r="DJ78" i="3" s="1"/>
  <c r="DF143" i="3"/>
  <c r="DG143" i="3"/>
  <c r="DH143" i="3"/>
  <c r="DI143" i="3"/>
  <c r="DJ143" i="3" s="1"/>
  <c r="DF28" i="3"/>
  <c r="DG28" i="3"/>
  <c r="DJ28" i="3" s="1"/>
  <c r="DH28" i="3"/>
  <c r="DI28" i="3"/>
  <c r="DI133" i="3"/>
  <c r="DG133" i="3"/>
  <c r="DJ133" i="3" s="1"/>
  <c r="DH133" i="3"/>
  <c r="DF133" i="3"/>
  <c r="DF79" i="3"/>
  <c r="DG79" i="3"/>
  <c r="DH79" i="3"/>
  <c r="DI79" i="3"/>
  <c r="DJ79" i="3" s="1"/>
  <c r="DF124" i="3"/>
  <c r="DG124" i="3"/>
  <c r="DJ124" i="3" s="1"/>
  <c r="DH124" i="3"/>
  <c r="DI124" i="3"/>
  <c r="GM42" i="1"/>
  <c r="GN42" i="1" s="1"/>
  <c r="AO26" i="1"/>
  <c r="F75" i="1"/>
  <c r="AO144" i="1"/>
  <c r="BC26" i="1"/>
  <c r="F87" i="1"/>
  <c r="BC144" i="1"/>
  <c r="DF130" i="3"/>
  <c r="DG130" i="3"/>
  <c r="DJ130" i="3" s="1"/>
  <c r="DH130" i="3"/>
  <c r="DI130" i="3"/>
  <c r="FX103" i="1"/>
  <c r="EO114" i="1"/>
  <c r="AS103" i="1"/>
  <c r="F131" i="1"/>
  <c r="DN103" i="1"/>
  <c r="P137" i="1"/>
  <c r="DI103" i="1"/>
  <c r="P126" i="1"/>
  <c r="EI103" i="1"/>
  <c r="P124" i="1"/>
  <c r="CI103" i="1"/>
  <c r="AZ114" i="1"/>
  <c r="DG114" i="3"/>
  <c r="DJ114" i="3" s="1"/>
  <c r="DF114" i="3"/>
  <c r="DH114" i="3"/>
  <c r="DI114" i="3"/>
  <c r="DF83" i="3"/>
  <c r="DJ83" i="3" s="1"/>
  <c r="DG83" i="3"/>
  <c r="DH83" i="3"/>
  <c r="DI83" i="3"/>
  <c r="DF59" i="3"/>
  <c r="DG59" i="3"/>
  <c r="DJ59" i="3" s="1"/>
  <c r="DH59" i="3"/>
  <c r="DI59" i="3"/>
  <c r="DI48" i="3"/>
  <c r="DG48" i="3"/>
  <c r="DJ48" i="3" s="1"/>
  <c r="DH48" i="3"/>
  <c r="DF48" i="3"/>
  <c r="DG110" i="3"/>
  <c r="DJ110" i="3" s="1"/>
  <c r="DH110" i="3"/>
  <c r="DF110" i="3"/>
  <c r="DI110" i="3"/>
  <c r="DF150" i="3"/>
  <c r="DG150" i="3"/>
  <c r="DJ150" i="3" s="1"/>
  <c r="DI150" i="3"/>
  <c r="DH150" i="3"/>
  <c r="DI24" i="3"/>
  <c r="DG24" i="3"/>
  <c r="DJ24" i="3" s="1"/>
  <c r="DH24" i="3"/>
  <c r="DF24" i="3"/>
  <c r="DH25" i="3"/>
  <c r="DI25" i="3"/>
  <c r="DF25" i="3"/>
  <c r="DJ25" i="3" s="1"/>
  <c r="DG25" i="3"/>
  <c r="DF76" i="3"/>
  <c r="DJ76" i="3" s="1"/>
  <c r="DG76" i="3"/>
  <c r="DI76" i="3"/>
  <c r="DH76" i="3"/>
  <c r="DF26" i="3"/>
  <c r="DG26" i="3"/>
  <c r="DH26" i="3"/>
  <c r="DI26" i="3"/>
  <c r="DJ26" i="3" s="1"/>
  <c r="DF62" i="3"/>
  <c r="DJ62" i="3" s="1"/>
  <c r="DG62" i="3"/>
  <c r="DI62" i="3"/>
  <c r="DH62" i="3"/>
  <c r="DF58" i="3"/>
  <c r="DG58" i="3"/>
  <c r="DH58" i="3"/>
  <c r="DI58" i="3"/>
  <c r="DJ58" i="3" s="1"/>
  <c r="DH42" i="3"/>
  <c r="DI42" i="3"/>
  <c r="DF42" i="3"/>
  <c r="DG42" i="3"/>
  <c r="DJ42" i="3" s="1"/>
  <c r="DI56" i="3"/>
  <c r="DG56" i="3"/>
  <c r="DH56" i="3"/>
  <c r="DF56" i="3"/>
  <c r="DJ56" i="3" s="1"/>
  <c r="DV71" i="1"/>
  <c r="DW71" i="1"/>
  <c r="DF123" i="3"/>
  <c r="DG123" i="3"/>
  <c r="DH123" i="3"/>
  <c r="DI123" i="3"/>
  <c r="DJ123" i="3" s="1"/>
  <c r="EM26" i="1"/>
  <c r="P90" i="1"/>
  <c r="EM144" i="1"/>
  <c r="DF142" i="3"/>
  <c r="DG142" i="3"/>
  <c r="DH142" i="3"/>
  <c r="DI142" i="3"/>
  <c r="DJ142" i="3" s="1"/>
  <c r="DF121" i="3"/>
  <c r="DH121" i="3"/>
  <c r="DI121" i="3"/>
  <c r="DG121" i="3"/>
  <c r="DJ121" i="3" s="1"/>
  <c r="AQ103" i="1"/>
  <c r="F124" i="1"/>
  <c r="AC71" i="1"/>
  <c r="CY109" i="1"/>
  <c r="X109" i="1" s="1"/>
  <c r="GM109" i="1" s="1"/>
  <c r="GN109" i="1" s="1"/>
  <c r="CH103" i="1"/>
  <c r="AY114" i="1"/>
  <c r="BD103" i="1"/>
  <c r="F139" i="1"/>
  <c r="DH49" i="3"/>
  <c r="DI49" i="3"/>
  <c r="DF49" i="3"/>
  <c r="DJ49" i="3" s="1"/>
  <c r="DG49" i="3"/>
  <c r="EL26" i="1"/>
  <c r="P89" i="1"/>
  <c r="EL144" i="1"/>
  <c r="DG12" i="3"/>
  <c r="DH12" i="3"/>
  <c r="DI12" i="3"/>
  <c r="DJ12" i="3" s="1"/>
  <c r="DF12" i="3"/>
  <c r="DF72" i="3"/>
  <c r="DJ72" i="3" s="1"/>
  <c r="DG72" i="3"/>
  <c r="DH72" i="3"/>
  <c r="DI72" i="3"/>
  <c r="DF45" i="3"/>
  <c r="DG45" i="3"/>
  <c r="DH45" i="3"/>
  <c r="DI45" i="3"/>
  <c r="DJ45" i="3" s="1"/>
  <c r="DF61" i="3"/>
  <c r="DJ61" i="3" s="1"/>
  <c r="DG61" i="3"/>
  <c r="DH61" i="3"/>
  <c r="DI61" i="3"/>
  <c r="CG26" i="1"/>
  <c r="AX71" i="1"/>
  <c r="DI119" i="3"/>
  <c r="DJ119" i="3" s="1"/>
  <c r="DF119" i="3"/>
  <c r="DG119" i="3"/>
  <c r="DH119" i="3"/>
  <c r="EP103" i="1"/>
  <c r="P121" i="1"/>
  <c r="EQ114" i="1"/>
  <c r="FZ103" i="1"/>
  <c r="EA26" i="1"/>
  <c r="DN71" i="1"/>
  <c r="DF67" i="3"/>
  <c r="DJ67" i="3" s="1"/>
  <c r="DG67" i="3"/>
  <c r="DH67" i="3"/>
  <c r="DI67" i="3"/>
  <c r="DG117" i="3"/>
  <c r="DJ117" i="3" s="1"/>
  <c r="DF117" i="3"/>
  <c r="DH117" i="3"/>
  <c r="DI117" i="3"/>
  <c r="DH18" i="3"/>
  <c r="DI18" i="3"/>
  <c r="DF18" i="3"/>
  <c r="DG18" i="3"/>
  <c r="DJ18" i="3" s="1"/>
  <c r="DG103" i="3"/>
  <c r="DH103" i="3"/>
  <c r="DF103" i="3"/>
  <c r="DI103" i="3"/>
  <c r="DJ103" i="3" s="1"/>
  <c r="DF54" i="3"/>
  <c r="DG54" i="3"/>
  <c r="DJ54" i="3" s="1"/>
  <c r="DI54" i="3"/>
  <c r="DH54" i="3"/>
  <c r="DH63" i="3"/>
  <c r="DI63" i="3"/>
  <c r="DJ63" i="3" s="1"/>
  <c r="DF63" i="3"/>
  <c r="DG63" i="3"/>
  <c r="DH11" i="3"/>
  <c r="DI11" i="3"/>
  <c r="DJ11" i="3" s="1"/>
  <c r="DF11" i="3"/>
  <c r="DG11" i="3"/>
  <c r="DF32" i="3"/>
  <c r="DG32" i="3"/>
  <c r="DH32" i="3"/>
  <c r="DI32" i="3"/>
  <c r="DJ32" i="3" s="1"/>
  <c r="DF89" i="3"/>
  <c r="DG89" i="3"/>
  <c r="DH89" i="3"/>
  <c r="DI89" i="3"/>
  <c r="DJ89" i="3" s="1"/>
  <c r="DF77" i="3"/>
  <c r="DJ77" i="3" s="1"/>
  <c r="DH77" i="3"/>
  <c r="DI77" i="3"/>
  <c r="DG77" i="3"/>
  <c r="EC71" i="1"/>
  <c r="DI140" i="3"/>
  <c r="DG140" i="3"/>
  <c r="DH140" i="3"/>
  <c r="DF140" i="3"/>
  <c r="DJ140" i="3" s="1"/>
  <c r="DF40" i="3"/>
  <c r="DG40" i="3"/>
  <c r="DI40" i="3"/>
  <c r="DJ40" i="3" s="1"/>
  <c r="DH40" i="3"/>
  <c r="DF66" i="3"/>
  <c r="DG66" i="3"/>
  <c r="DJ66" i="3" s="1"/>
  <c r="DH66" i="3"/>
  <c r="DI66" i="3"/>
  <c r="CP38" i="1"/>
  <c r="O38" i="1" s="1"/>
  <c r="GM38" i="1" s="1"/>
  <c r="GN38" i="1" s="1"/>
  <c r="AD71" i="1"/>
  <c r="GM54" i="1"/>
  <c r="GN54" i="1" s="1"/>
  <c r="GB71" i="1"/>
  <c r="DF136" i="3"/>
  <c r="DG136" i="3"/>
  <c r="DH136" i="3"/>
  <c r="DI136" i="3"/>
  <c r="DJ136" i="3" s="1"/>
  <c r="GM34" i="1"/>
  <c r="GN34" i="1" s="1"/>
  <c r="AB71" i="1"/>
  <c r="F117" i="1"/>
  <c r="P103" i="1"/>
  <c r="EG18" i="1"/>
  <c r="P178" i="1"/>
  <c r="DM103" i="1"/>
  <c r="P136" i="1"/>
  <c r="CZ63" i="1"/>
  <c r="Y63" i="1" s="1"/>
  <c r="DF75" i="3"/>
  <c r="DG75" i="3"/>
  <c r="DJ75" i="3" s="1"/>
  <c r="DH75" i="3"/>
  <c r="DI75" i="3"/>
  <c r="DG128" i="3"/>
  <c r="DJ128" i="3" s="1"/>
  <c r="DH128" i="3"/>
  <c r="DI128" i="3"/>
  <c r="DF128" i="3"/>
  <c r="DF80" i="3"/>
  <c r="DG80" i="3"/>
  <c r="DJ80" i="3" s="1"/>
  <c r="DH80" i="3"/>
  <c r="DI80" i="3"/>
  <c r="DF129" i="3"/>
  <c r="DG129" i="3"/>
  <c r="DJ129" i="3" s="1"/>
  <c r="DH129" i="3"/>
  <c r="DI129" i="3"/>
  <c r="DI116" i="3"/>
  <c r="DJ116" i="3" s="1"/>
  <c r="DF116" i="3"/>
  <c r="DG116" i="3"/>
  <c r="DH116" i="3"/>
  <c r="GA26" i="1"/>
  <c r="ER71" i="1"/>
  <c r="DF23" i="3"/>
  <c r="DG23" i="3"/>
  <c r="DJ23" i="3" s="1"/>
  <c r="DI23" i="3"/>
  <c r="DH23" i="3"/>
  <c r="DF27" i="3"/>
  <c r="DG27" i="3"/>
  <c r="DH27" i="3"/>
  <c r="DI27" i="3"/>
  <c r="DJ27" i="3" s="1"/>
  <c r="AH71" i="1"/>
  <c r="DH93" i="3"/>
  <c r="DI93" i="3"/>
  <c r="DJ93" i="3" s="1"/>
  <c r="DF93" i="3"/>
  <c r="DG93" i="3"/>
  <c r="DH5" i="3"/>
  <c r="DI5" i="3"/>
  <c r="DF5" i="3"/>
  <c r="DJ5" i="3" s="1"/>
  <c r="DG5" i="3"/>
  <c r="DH35" i="3"/>
  <c r="DI35" i="3"/>
  <c r="DJ35" i="3" s="1"/>
  <c r="DF35" i="3"/>
  <c r="DG35" i="3"/>
  <c r="DF44" i="3"/>
  <c r="DJ44" i="3" s="1"/>
  <c r="DG44" i="3"/>
  <c r="DH44" i="3"/>
  <c r="DI44" i="3"/>
  <c r="DF39" i="3"/>
  <c r="DJ39" i="3" s="1"/>
  <c r="DG39" i="3"/>
  <c r="DH39" i="3"/>
  <c r="DI39" i="3"/>
  <c r="DF53" i="3"/>
  <c r="DG53" i="3"/>
  <c r="DJ53" i="3" s="1"/>
  <c r="DH53" i="3"/>
  <c r="DI53" i="3"/>
  <c r="DH97" i="3"/>
  <c r="DI97" i="3"/>
  <c r="DJ97" i="3" s="1"/>
  <c r="DF97" i="3"/>
  <c r="DG97" i="3"/>
  <c r="DF82" i="3"/>
  <c r="DJ82" i="3" s="1"/>
  <c r="DG82" i="3"/>
  <c r="DH82" i="3"/>
  <c r="DI82" i="3"/>
  <c r="DG50" i="3"/>
  <c r="DH50" i="3"/>
  <c r="DI50" i="3"/>
  <c r="DF50" i="3"/>
  <c r="DJ50" i="3" s="1"/>
  <c r="DF30" i="3"/>
  <c r="DJ30" i="3" s="1"/>
  <c r="DG30" i="3"/>
  <c r="DI30" i="3"/>
  <c r="DH30" i="3"/>
  <c r="DF102" i="3"/>
  <c r="DG102" i="3"/>
  <c r="DJ102" i="3" s="1"/>
  <c r="DH102" i="3"/>
  <c r="DI102" i="3"/>
  <c r="DG71" i="3"/>
  <c r="DH71" i="3"/>
  <c r="DI71" i="3"/>
  <c r="DF71" i="3"/>
  <c r="DJ71" i="3" s="1"/>
  <c r="DI145" i="3"/>
  <c r="DG145" i="3"/>
  <c r="DJ145" i="3" s="1"/>
  <c r="DH145" i="3"/>
  <c r="DF145" i="3"/>
  <c r="DF120" i="3"/>
  <c r="DG120" i="3"/>
  <c r="DH120" i="3"/>
  <c r="DI120" i="3"/>
  <c r="DJ120" i="3" s="1"/>
  <c r="DF98" i="3"/>
  <c r="DG98" i="3"/>
  <c r="DJ98" i="3" s="1"/>
  <c r="DH98" i="3"/>
  <c r="DI98" i="3"/>
  <c r="DG64" i="3"/>
  <c r="DH64" i="3"/>
  <c r="DI64" i="3"/>
  <c r="DJ64" i="3" s="1"/>
  <c r="DF64" i="3"/>
  <c r="GM50" i="1"/>
  <c r="GN50" i="1" s="1"/>
  <c r="EI26" i="1"/>
  <c r="P81" i="1"/>
  <c r="EI144" i="1"/>
  <c r="DF90" i="3"/>
  <c r="DG90" i="3"/>
  <c r="DJ90" i="3" s="1"/>
  <c r="DH90" i="3"/>
  <c r="DI90" i="3"/>
  <c r="DZ26" i="1"/>
  <c r="DM71" i="1"/>
  <c r="CY64" i="1"/>
  <c r="X64" i="1" s="1"/>
  <c r="GM64" i="1" s="1"/>
  <c r="GN64" i="1" s="1"/>
  <c r="CZ64" i="1"/>
  <c r="Y64" i="1" s="1"/>
  <c r="AL71" i="1" s="1"/>
  <c r="CP57" i="1"/>
  <c r="O57" i="1" s="1"/>
  <c r="GM57" i="1" s="1"/>
  <c r="GN57" i="1" s="1"/>
  <c r="GM63" i="1"/>
  <c r="GN63" i="1" s="1"/>
  <c r="GM66" i="1"/>
  <c r="DH31" i="3"/>
  <c r="DI31" i="3"/>
  <c r="DJ31" i="3" s="1"/>
  <c r="DF31" i="3"/>
  <c r="DG31" i="3"/>
  <c r="GM43" i="1"/>
  <c r="GN43" i="1" s="1"/>
  <c r="GM31" i="1"/>
  <c r="GN31" i="1" s="1"/>
  <c r="DF13" i="3"/>
  <c r="DG13" i="3"/>
  <c r="DJ13" i="3" s="1"/>
  <c r="DH13" i="3"/>
  <c r="DI13" i="3"/>
  <c r="DF88" i="3"/>
  <c r="DJ88" i="3" s="1"/>
  <c r="DG88" i="3"/>
  <c r="DH88" i="3"/>
  <c r="DI88" i="3"/>
  <c r="DF46" i="3"/>
  <c r="DG46" i="3"/>
  <c r="DH46" i="3"/>
  <c r="DI46" i="3"/>
  <c r="DJ46" i="3" s="1"/>
  <c r="DF91" i="3"/>
  <c r="DG91" i="3"/>
  <c r="DH91" i="3"/>
  <c r="DI91" i="3"/>
  <c r="DJ91" i="3" s="1"/>
  <c r="EU26" i="1"/>
  <c r="P87" i="1"/>
  <c r="EU144" i="1"/>
  <c r="GM53" i="1"/>
  <c r="GN53" i="1" s="1"/>
  <c r="EL103" i="1"/>
  <c r="P132" i="1"/>
  <c r="EH26" i="1"/>
  <c r="EH144" i="1"/>
  <c r="P80" i="1"/>
  <c r="CY105" i="1"/>
  <c r="X105" i="1" s="1"/>
  <c r="CZ105" i="1"/>
  <c r="Y105" i="1" s="1"/>
  <c r="AU26" i="1"/>
  <c r="F90" i="1"/>
  <c r="AU144" i="1"/>
  <c r="GM69" i="1"/>
  <c r="BB26" i="1"/>
  <c r="F84" i="1"/>
  <c r="BB144" i="1"/>
  <c r="AX103" i="1"/>
  <c r="F121" i="1"/>
  <c r="DF7" i="3"/>
  <c r="DG7" i="3"/>
  <c r="DH7" i="3"/>
  <c r="DI7" i="3"/>
  <c r="DJ7" i="3" s="1"/>
  <c r="DI106" i="3"/>
  <c r="DF106" i="3"/>
  <c r="DH106" i="3"/>
  <c r="DG106" i="3"/>
  <c r="DJ106" i="3" s="1"/>
  <c r="CP37" i="1"/>
  <c r="O37" i="1" s="1"/>
  <c r="GM37" i="1" s="1"/>
  <c r="GN37" i="1" s="1"/>
  <c r="DU71" i="1"/>
  <c r="GM59" i="1"/>
  <c r="GN59" i="1" s="1"/>
  <c r="DG101" i="3"/>
  <c r="DJ101" i="3" s="1"/>
  <c r="DH101" i="3"/>
  <c r="DI101" i="3"/>
  <c r="DF101" i="3"/>
  <c r="DF38" i="3"/>
  <c r="DG38" i="3"/>
  <c r="DJ38" i="3" s="1"/>
  <c r="DH38" i="3"/>
  <c r="DI38" i="3"/>
  <c r="DF47" i="3"/>
  <c r="DG47" i="3"/>
  <c r="DJ47" i="3" s="1"/>
  <c r="DI47" i="3"/>
  <c r="DH47" i="3"/>
  <c r="DF41" i="3"/>
  <c r="DH41" i="3"/>
  <c r="DI41" i="3"/>
  <c r="DJ41" i="3" s="1"/>
  <c r="DG41" i="3"/>
  <c r="DG100" i="3"/>
  <c r="DI100" i="3"/>
  <c r="DJ100" i="3" s="1"/>
  <c r="DF100" i="3"/>
  <c r="DH100" i="3"/>
  <c r="DH70" i="3"/>
  <c r="DI70" i="3"/>
  <c r="DF70" i="3"/>
  <c r="DG70" i="3"/>
  <c r="DJ70" i="3" s="1"/>
  <c r="DF137" i="3"/>
  <c r="DG137" i="3"/>
  <c r="DH137" i="3"/>
  <c r="DI137" i="3"/>
  <c r="DJ137" i="3" s="1"/>
  <c r="GM45" i="1"/>
  <c r="GN45" i="1" s="1"/>
  <c r="GM56" i="1"/>
  <c r="GN56" i="1" s="1"/>
  <c r="DF37" i="3"/>
  <c r="DG37" i="3"/>
  <c r="DJ37" i="3" s="1"/>
  <c r="DH37" i="3"/>
  <c r="DI37" i="3"/>
  <c r="DF73" i="3"/>
  <c r="DJ73" i="3" s="1"/>
  <c r="DG73" i="3"/>
  <c r="DH73" i="3"/>
  <c r="DI73" i="3"/>
  <c r="DF68" i="3"/>
  <c r="DJ68" i="3" s="1"/>
  <c r="DG68" i="3"/>
  <c r="DH68" i="3"/>
  <c r="DI68" i="3"/>
  <c r="DF94" i="3"/>
  <c r="DG94" i="3"/>
  <c r="DH94" i="3"/>
  <c r="DI94" i="3"/>
  <c r="DJ94" i="3" s="1"/>
  <c r="DF118" i="3"/>
  <c r="DJ118" i="3" s="1"/>
  <c r="DG118" i="3"/>
  <c r="DH118" i="3"/>
  <c r="DI118" i="3"/>
  <c r="DG36" i="3"/>
  <c r="DH36" i="3"/>
  <c r="DI36" i="3"/>
  <c r="DJ36" i="3" s="1"/>
  <c r="DF36" i="3"/>
  <c r="DH112" i="3"/>
  <c r="DF112" i="3"/>
  <c r="DG112" i="3"/>
  <c r="DJ112" i="3" s="1"/>
  <c r="DI112" i="3"/>
  <c r="DF33" i="3"/>
  <c r="DG33" i="3"/>
  <c r="DH33" i="3"/>
  <c r="DI33" i="3"/>
  <c r="DJ33" i="3" s="1"/>
  <c r="DF149" i="3"/>
  <c r="DG149" i="3"/>
  <c r="DJ149" i="3" s="1"/>
  <c r="DH149" i="3"/>
  <c r="DI149" i="3"/>
  <c r="DI113" i="3"/>
  <c r="DF113" i="3"/>
  <c r="DG113" i="3"/>
  <c r="DJ113" i="3" s="1"/>
  <c r="DH113" i="3"/>
  <c r="AE71" i="1"/>
  <c r="DF92" i="3"/>
  <c r="DG92" i="3"/>
  <c r="DJ92" i="3" s="1"/>
  <c r="DI92" i="3"/>
  <c r="DH92" i="3"/>
  <c r="DF139" i="3"/>
  <c r="DH139" i="3"/>
  <c r="DI139" i="3"/>
  <c r="DG139" i="3"/>
  <c r="DJ139" i="3" s="1"/>
  <c r="GM29" i="1"/>
  <c r="ET26" i="1"/>
  <c r="ET144" i="1"/>
  <c r="P84" i="1"/>
  <c r="O103" i="1"/>
  <c r="F116" i="1"/>
  <c r="GM67" i="1"/>
  <c r="AT26" i="1"/>
  <c r="F89" i="1"/>
  <c r="AT144" i="1"/>
  <c r="DG134" i="3"/>
  <c r="DJ134" i="3" s="1"/>
  <c r="DH134" i="3"/>
  <c r="DI134" i="3"/>
  <c r="DF134" i="3"/>
  <c r="AL26" i="1" l="1"/>
  <c r="Y71" i="1"/>
  <c r="ED26" i="1"/>
  <c r="DQ71" i="1"/>
  <c r="AO22" i="1"/>
  <c r="F148" i="1"/>
  <c r="AO174" i="1"/>
  <c r="AC26" i="1"/>
  <c r="CE71" i="1"/>
  <c r="CF71" i="1"/>
  <c r="CH71" i="1"/>
  <c r="P71" i="1"/>
  <c r="EH22" i="1"/>
  <c r="EH174" i="1"/>
  <c r="P153" i="1"/>
  <c r="G16" i="2" s="1"/>
  <c r="DX26" i="1"/>
  <c r="DK71" i="1"/>
  <c r="GM105" i="1"/>
  <c r="GN105" i="1" s="1"/>
  <c r="DL26" i="1"/>
  <c r="P92" i="1"/>
  <c r="DL144" i="1"/>
  <c r="DT26" i="1"/>
  <c r="DG71" i="1"/>
  <c r="DM26" i="1"/>
  <c r="DM144" i="1"/>
  <c r="P93" i="1"/>
  <c r="U71" i="1"/>
  <c r="AH26" i="1"/>
  <c r="EC26" i="1"/>
  <c r="DP71" i="1"/>
  <c r="CA71" i="1"/>
  <c r="T26" i="1"/>
  <c r="F92" i="1"/>
  <c r="T144" i="1"/>
  <c r="EP26" i="1"/>
  <c r="P78" i="1"/>
  <c r="EP144" i="1"/>
  <c r="DU26" i="1"/>
  <c r="FZ71" i="1"/>
  <c r="DH71" i="1"/>
  <c r="FX71" i="1"/>
  <c r="FW71" i="1"/>
  <c r="BB22" i="1"/>
  <c r="F157" i="1"/>
  <c r="BB174" i="1"/>
  <c r="AK71" i="1"/>
  <c r="EO103" i="1"/>
  <c r="P120" i="1"/>
  <c r="CB71" i="1"/>
  <c r="DO26" i="1"/>
  <c r="P95" i="1"/>
  <c r="DO144" i="1"/>
  <c r="ER26" i="1"/>
  <c r="P82" i="1"/>
  <c r="ER144" i="1"/>
  <c r="EQ103" i="1"/>
  <c r="P122" i="1"/>
  <c r="AB26" i="1"/>
  <c r="O71" i="1"/>
  <c r="AQ22" i="1"/>
  <c r="F154" i="1"/>
  <c r="AQ174" i="1"/>
  <c r="BA26" i="1"/>
  <c r="F91" i="1"/>
  <c r="BA144" i="1"/>
  <c r="EM22" i="1"/>
  <c r="P163" i="1"/>
  <c r="EM174" i="1"/>
  <c r="AZ103" i="1"/>
  <c r="F125" i="1"/>
  <c r="ER103" i="1"/>
  <c r="P125" i="1"/>
  <c r="W26" i="1"/>
  <c r="F95" i="1"/>
  <c r="W144" i="1"/>
  <c r="AD26" i="1"/>
  <c r="Q71" i="1"/>
  <c r="EU22" i="1"/>
  <c r="EU174" i="1"/>
  <c r="P160" i="1"/>
  <c r="EI22" i="1"/>
  <c r="EI174" i="1"/>
  <c r="P154" i="1"/>
  <c r="AX26" i="1"/>
  <c r="F78" i="1"/>
  <c r="AX144" i="1"/>
  <c r="DW26" i="1"/>
  <c r="DJ71" i="1"/>
  <c r="AF26" i="1"/>
  <c r="S71" i="1"/>
  <c r="HD66" i="1"/>
  <c r="CM71" i="1" s="1"/>
  <c r="GN66" i="1"/>
  <c r="DV26" i="1"/>
  <c r="DI71" i="1"/>
  <c r="V26" i="1"/>
  <c r="F94" i="1"/>
  <c r="V144" i="1"/>
  <c r="GN67" i="1"/>
  <c r="HD67" i="1"/>
  <c r="GE71" i="1" s="1"/>
  <c r="AU22" i="1"/>
  <c r="AU174" i="1"/>
  <c r="F163" i="1"/>
  <c r="DN26" i="1"/>
  <c r="P94" i="1"/>
  <c r="DN144" i="1"/>
  <c r="AZ26" i="1"/>
  <c r="F82" i="1"/>
  <c r="AZ144" i="1"/>
  <c r="EL22" i="1"/>
  <c r="P162" i="1"/>
  <c r="F16" i="2" s="1"/>
  <c r="EL174" i="1"/>
  <c r="HD69" i="1"/>
  <c r="GN69" i="1"/>
  <c r="AT22" i="1"/>
  <c r="AT174" i="1"/>
  <c r="F162" i="1"/>
  <c r="U16" i="2" s="1"/>
  <c r="AY103" i="1"/>
  <c r="F122" i="1"/>
  <c r="BC22" i="1"/>
  <c r="F160" i="1"/>
  <c r="BC174" i="1"/>
  <c r="AE26" i="1"/>
  <c r="R71" i="1"/>
  <c r="ET22" i="1"/>
  <c r="P157" i="1"/>
  <c r="ET174" i="1"/>
  <c r="GN29" i="1"/>
  <c r="FT71" i="1" s="1"/>
  <c r="FS71" i="1"/>
  <c r="GB26" i="1"/>
  <c r="ES71" i="1"/>
  <c r="AP22" i="1"/>
  <c r="F153" i="1"/>
  <c r="V16" i="2" s="1"/>
  <c r="AP174" i="1"/>
  <c r="AT18" i="1" l="1"/>
  <c r="F192" i="1"/>
  <c r="EL18" i="1"/>
  <c r="P192" i="1"/>
  <c r="BC18" i="1"/>
  <c r="F190" i="1"/>
  <c r="V22" i="1"/>
  <c r="V174" i="1"/>
  <c r="F167" i="1"/>
  <c r="DM22" i="1"/>
  <c r="P166" i="1"/>
  <c r="DM174" i="1"/>
  <c r="AZ22" i="1"/>
  <c r="F155" i="1"/>
  <c r="AZ174" i="1"/>
  <c r="DG26" i="1"/>
  <c r="DG144" i="1"/>
  <c r="P73" i="1"/>
  <c r="DI26" i="1"/>
  <c r="P83" i="1"/>
  <c r="DI144" i="1"/>
  <c r="AK26" i="1"/>
  <c r="X71" i="1"/>
  <c r="T22" i="1"/>
  <c r="F165" i="1"/>
  <c r="T174" i="1"/>
  <c r="CF26" i="1"/>
  <c r="AW71" i="1"/>
  <c r="CB26" i="1"/>
  <c r="AS71" i="1"/>
  <c r="P26" i="1"/>
  <c r="F74" i="1"/>
  <c r="P144" i="1"/>
  <c r="O26" i="1"/>
  <c r="F73" i="1"/>
  <c r="O144" i="1"/>
  <c r="CH26" i="1"/>
  <c r="AY71" i="1"/>
  <c r="ES26" i="1"/>
  <c r="P91" i="1"/>
  <c r="ES144" i="1"/>
  <c r="EI18" i="1"/>
  <c r="P184" i="1"/>
  <c r="DN22" i="1"/>
  <c r="P167" i="1"/>
  <c r="DN174" i="1"/>
  <c r="BB18" i="1"/>
  <c r="F187" i="1"/>
  <c r="DL22" i="1"/>
  <c r="P165" i="1"/>
  <c r="DL174" i="1"/>
  <c r="CE26" i="1"/>
  <c r="AV71" i="1"/>
  <c r="FT26" i="1"/>
  <c r="EK71" i="1"/>
  <c r="R26" i="1"/>
  <c r="R144" i="1"/>
  <c r="F85" i="1"/>
  <c r="AP18" i="1"/>
  <c r="F183" i="1"/>
  <c r="EP22" i="1"/>
  <c r="P151" i="1"/>
  <c r="EP174" i="1"/>
  <c r="FS26" i="1"/>
  <c r="EJ71" i="1"/>
  <c r="EM18" i="1"/>
  <c r="P193" i="1"/>
  <c r="CA26" i="1"/>
  <c r="AR71" i="1"/>
  <c r="ET18" i="1"/>
  <c r="P187" i="1"/>
  <c r="S26" i="1"/>
  <c r="F86" i="1"/>
  <c r="S144" i="1"/>
  <c r="AU18" i="1"/>
  <c r="F193" i="1"/>
  <c r="Q26" i="1"/>
  <c r="F83" i="1"/>
  <c r="Q144" i="1"/>
  <c r="BA22" i="1"/>
  <c r="F164" i="1"/>
  <c r="BA174" i="1"/>
  <c r="FX26" i="1"/>
  <c r="EO71" i="1"/>
  <c r="DK26" i="1"/>
  <c r="P86" i="1"/>
  <c r="DK144" i="1"/>
  <c r="CM26" i="1"/>
  <c r="BD71" i="1"/>
  <c r="EU18" i="1"/>
  <c r="P190" i="1"/>
  <c r="ER22" i="1"/>
  <c r="ER174" i="1"/>
  <c r="P155" i="1"/>
  <c r="AO18" i="1"/>
  <c r="F178" i="1"/>
  <c r="W16" i="2"/>
  <c r="FW26" i="1"/>
  <c r="EN71" i="1"/>
  <c r="DP26" i="1"/>
  <c r="P97" i="1"/>
  <c r="DP144" i="1"/>
  <c r="DJ26" i="1"/>
  <c r="P85" i="1"/>
  <c r="DJ144" i="1"/>
  <c r="DO22" i="1"/>
  <c r="P168" i="1"/>
  <c r="DO174" i="1"/>
  <c r="DH26" i="1"/>
  <c r="DH144" i="1"/>
  <c r="P74" i="1"/>
  <c r="DQ26" i="1"/>
  <c r="DQ144" i="1"/>
  <c r="P98" i="1"/>
  <c r="GE26" i="1"/>
  <c r="EV71" i="1"/>
  <c r="W22" i="1"/>
  <c r="W174" i="1"/>
  <c r="F168" i="1"/>
  <c r="FZ26" i="1"/>
  <c r="EQ71" i="1"/>
  <c r="U26" i="1"/>
  <c r="F93" i="1"/>
  <c r="U144" i="1"/>
  <c r="AX22" i="1"/>
  <c r="F151" i="1"/>
  <c r="AX174" i="1"/>
  <c r="AQ18" i="1"/>
  <c r="F184" i="1"/>
  <c r="EH18" i="1"/>
  <c r="P183" i="1"/>
  <c r="Y26" i="1"/>
  <c r="F98" i="1"/>
  <c r="Y144" i="1"/>
  <c r="S22" i="1" l="1"/>
  <c r="S174" i="1"/>
  <c r="F159" i="1"/>
  <c r="AY26" i="1"/>
  <c r="F79" i="1"/>
  <c r="AY144" i="1"/>
  <c r="O22" i="1"/>
  <c r="F146" i="1"/>
  <c r="O174" i="1"/>
  <c r="W18" i="1"/>
  <c r="F198" i="1"/>
  <c r="X26" i="1"/>
  <c r="F97" i="1"/>
  <c r="X144" i="1"/>
  <c r="DJ22" i="1"/>
  <c r="P158" i="1"/>
  <c r="DJ174" i="1"/>
  <c r="ER18" i="1"/>
  <c r="P185" i="1"/>
  <c r="BA18" i="1"/>
  <c r="F194" i="1"/>
  <c r="DN18" i="1"/>
  <c r="P197" i="1"/>
  <c r="DH22" i="1"/>
  <c r="DH174" i="1"/>
  <c r="P147" i="1"/>
  <c r="DL18" i="1"/>
  <c r="P195" i="1"/>
  <c r="AZ18" i="1"/>
  <c r="F185" i="1"/>
  <c r="EQ26" i="1"/>
  <c r="P79" i="1"/>
  <c r="EQ144" i="1"/>
  <c r="AR26" i="1"/>
  <c r="F99" i="1"/>
  <c r="AR144" i="1"/>
  <c r="R22" i="1"/>
  <c r="F158" i="1"/>
  <c r="R174" i="1"/>
  <c r="P22" i="1"/>
  <c r="F147" i="1"/>
  <c r="P174" i="1"/>
  <c r="DI22" i="1"/>
  <c r="P156" i="1"/>
  <c r="DI174" i="1"/>
  <c r="Y22" i="1"/>
  <c r="F171" i="1"/>
  <c r="Y174" i="1"/>
  <c r="EP18" i="1"/>
  <c r="P181" i="1"/>
  <c r="T18" i="1"/>
  <c r="F195" i="1"/>
  <c r="DO18" i="1"/>
  <c r="P198" i="1"/>
  <c r="EO26" i="1"/>
  <c r="P77" i="1"/>
  <c r="EO144" i="1"/>
  <c r="DM18" i="1"/>
  <c r="P196" i="1"/>
  <c r="EV26" i="1"/>
  <c r="P96" i="1"/>
  <c r="EV144" i="1"/>
  <c r="AX18" i="1"/>
  <c r="F181" i="1"/>
  <c r="V18" i="1"/>
  <c r="F197" i="1"/>
  <c r="DP22" i="1"/>
  <c r="P170" i="1"/>
  <c r="DP174" i="1"/>
  <c r="Q22" i="1"/>
  <c r="Q174" i="1"/>
  <c r="F156" i="1"/>
  <c r="EK26" i="1"/>
  <c r="P88" i="1"/>
  <c r="EK144" i="1"/>
  <c r="DQ22" i="1"/>
  <c r="DQ174" i="1"/>
  <c r="P171" i="1"/>
  <c r="AS26" i="1"/>
  <c r="F88" i="1"/>
  <c r="AS144" i="1"/>
  <c r="U22" i="1"/>
  <c r="U174" i="1"/>
  <c r="F166" i="1"/>
  <c r="BD26" i="1"/>
  <c r="F96" i="1"/>
  <c r="BD144" i="1"/>
  <c r="EJ26" i="1"/>
  <c r="P99" i="1"/>
  <c r="EJ144" i="1"/>
  <c r="AV26" i="1"/>
  <c r="F76" i="1"/>
  <c r="AV144" i="1"/>
  <c r="ES22" i="1"/>
  <c r="ES174" i="1"/>
  <c r="P164" i="1"/>
  <c r="H16" i="2" s="1"/>
  <c r="DG22" i="1"/>
  <c r="DG174" i="1"/>
  <c r="P146" i="1"/>
  <c r="EN26" i="1"/>
  <c r="P76" i="1"/>
  <c r="EN144" i="1"/>
  <c r="AW26" i="1"/>
  <c r="F77" i="1"/>
  <c r="AW144" i="1"/>
  <c r="DK22" i="1"/>
  <c r="P159" i="1"/>
  <c r="J16" i="2" s="1"/>
  <c r="DK174" i="1"/>
  <c r="DG18" i="1" l="1"/>
  <c r="P176" i="1"/>
  <c r="S18" i="1"/>
  <c r="F189" i="1"/>
  <c r="Q18" i="1"/>
  <c r="F186" i="1"/>
  <c r="X22" i="1"/>
  <c r="X174" i="1"/>
  <c r="F170" i="1"/>
  <c r="DK18" i="1"/>
  <c r="P189" i="1"/>
  <c r="Y18" i="1"/>
  <c r="F201" i="1"/>
  <c r="ES18" i="1"/>
  <c r="P194" i="1"/>
  <c r="U18" i="1"/>
  <c r="F196" i="1"/>
  <c r="AW22" i="1"/>
  <c r="AW174" i="1"/>
  <c r="F150" i="1"/>
  <c r="AV22" i="1"/>
  <c r="F149" i="1"/>
  <c r="AV174" i="1"/>
  <c r="AS22" i="1"/>
  <c r="AS174" i="1"/>
  <c r="F161" i="1"/>
  <c r="T16" i="2" s="1"/>
  <c r="X16" i="2" s="1"/>
  <c r="AC16" i="2" s="1"/>
  <c r="DP18" i="1"/>
  <c r="P200" i="1"/>
  <c r="EO22" i="1"/>
  <c r="P150" i="1"/>
  <c r="EO174" i="1"/>
  <c r="DI18" i="1"/>
  <c r="P186" i="1"/>
  <c r="EQ22" i="1"/>
  <c r="P152" i="1"/>
  <c r="EQ174" i="1"/>
  <c r="O18" i="1"/>
  <c r="F176" i="1"/>
  <c r="AR22" i="1"/>
  <c r="AR174" i="1"/>
  <c r="F172" i="1"/>
  <c r="EV22" i="1"/>
  <c r="EV174" i="1"/>
  <c r="P169" i="1"/>
  <c r="EN22" i="1"/>
  <c r="EN174" i="1"/>
  <c r="P149" i="1"/>
  <c r="P18" i="1"/>
  <c r="F177" i="1"/>
  <c r="AY22" i="1"/>
  <c r="F152" i="1"/>
  <c r="AY174" i="1"/>
  <c r="EJ22" i="1"/>
  <c r="EJ174" i="1"/>
  <c r="P172" i="1"/>
  <c r="DQ18" i="1"/>
  <c r="P201" i="1"/>
  <c r="DJ18" i="1"/>
  <c r="P188" i="1"/>
  <c r="DH18" i="1"/>
  <c r="P177" i="1"/>
  <c r="BD22" i="1"/>
  <c r="BD174" i="1"/>
  <c r="F169" i="1"/>
  <c r="EK22" i="1"/>
  <c r="EK174" i="1"/>
  <c r="P161" i="1"/>
  <c r="E16" i="2" s="1"/>
  <c r="I16" i="2" s="1"/>
  <c r="N16" i="2" s="1"/>
  <c r="R18" i="1"/>
  <c r="F188" i="1"/>
  <c r="Y16" i="2"/>
  <c r="AV18" i="1" l="1"/>
  <c r="F179" i="1"/>
  <c r="EN18" i="1"/>
  <c r="P179" i="1"/>
  <c r="BD18" i="1"/>
  <c r="F199" i="1"/>
  <c r="EQ18" i="1"/>
  <c r="P182" i="1"/>
  <c r="X18" i="1"/>
  <c r="F200" i="1"/>
  <c r="EV18" i="1"/>
  <c r="P199" i="1"/>
  <c r="EO18" i="1"/>
  <c r="P180" i="1"/>
  <c r="AW18" i="1"/>
  <c r="F180" i="1"/>
  <c r="EJ18" i="1"/>
  <c r="P202" i="1"/>
  <c r="EK18" i="1"/>
  <c r="P191" i="1"/>
  <c r="AY18" i="1"/>
  <c r="F182" i="1"/>
  <c r="AR18" i="1"/>
  <c r="F202" i="1"/>
  <c r="AS18" i="1"/>
  <c r="F191" i="1"/>
</calcChain>
</file>

<file path=xl/sharedStrings.xml><?xml version="1.0" encoding="utf-8"?>
<sst xmlns="http://schemas.openxmlformats.org/spreadsheetml/2006/main" count="6836" uniqueCount="450">
  <si>
    <t>Smeta.RU  (495) 974-1589</t>
  </si>
  <si>
    <t>_PS_</t>
  </si>
  <si>
    <t>Smeta.RU</t>
  </si>
  <si>
    <t/>
  </si>
  <si>
    <t>02-01-04</t>
  </si>
  <si>
    <t>02-01-04 Основные решения по КЛ 220 кВ. Земляные работы.!</t>
  </si>
  <si>
    <t>чертежи № 248018-2021-ПОС1, 248018-2021-ООС2.1-БПО, 248018-2021-ТКР1.1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</si>
  <si>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</si>
  <si>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</si>
  <si>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</si>
  <si>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</si>
  <si>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</si>
  <si>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</si>
  <si>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</si>
  <si>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</si>
  <si>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</si>
  <si>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</si>
  <si>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</si>
  <si>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</si>
  <si>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Основные решения по КЛ 220 кВ. Земляные работы.</t>
  </si>
  <si>
    <t>чертежи № 248018-2021-ПОС1, 248018-2021-ООС2.1-БПО</t>
  </si>
  <si>
    <t>1</t>
  </si>
  <si>
    <t>Земляные работы (в охранной зоне действующей воздушной линии электропередачи) 248018-2021-ПОС1- ВОР лист 86 стр 91</t>
  </si>
  <si>
    <t>01-01-013-8</t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</si>
  <si>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</si>
  <si>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</si>
  <si>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ТЕР Московской обл., 01-01-013-8, приказ Минстроя России №675/пр от 28.02.2017 № 260/пр</t>
  </si>
  <si>
    <t>*(0,2+1)*1,25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</si>
  <si>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</si>
  <si>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</si>
  <si>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</si>
  <si>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</si>
  <si>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Поправка: 421/пр_2020_прил.10_т.1_п.4_гр.3 Поправка: Прил. 1.12, п.3. 36</t>
  </si>
  <si>
    <t>Пр/812-001.1-1</t>
  </si>
  <si>
    <t>Пр/774-001.1</t>
  </si>
  <si>
    <t>2</t>
  </si>
  <si>
    <t>*(0,2+1)*1,25)</t>
  </si>
  <si>
    <t>Поправка: 421/пр_2020_прил.10_т.1_п.4_гр.3 Поправка: Прил. 1.12, п.3. 46 Поправка: Прил. 1.12, п.3. 36 Поправка: Прил. 1.12, п.3. 46</t>
  </si>
  <si>
    <t>3</t>
  </si>
  <si>
    <t>01-02-055-8</t>
  </si>
  <si>
    <t>Разработка грунта вручную с креплениями в траншеях шириной до 2 м, глубиной до 3 м, группа грунтов 2</t>
  </si>
  <si>
    <t>100 м3 грунта</t>
  </si>
  <si>
    <t>ТЕР Московской обл., 01-02-055-8,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</si>
  <si>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</si>
  <si>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</si>
  <si>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</si>
  <si>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4</t>
  </si>
  <si>
    <t>5</t>
  </si>
  <si>
    <t>*(0,2+1)</t>
  </si>
  <si>
    <t>Поправка: 421/пр_2020_прил.10_т.1_п.4_гр.3</t>
  </si>
  <si>
    <t>6</t>
  </si>
  <si>
    <t>01-02-066-2</t>
  </si>
  <si>
    <t>Крепление инвентарными щитами стенок траншей шириной до 2 м в грунтах устойчивых</t>
  </si>
  <si>
    <t>100 м2 креплений</t>
  </si>
  <si>
    <t>ТЕР Московской обл., 01-02-066-2, приказ Минстроя России №675/пр от 28.02.2017 № 260/пр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</si>
  <si>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</si>
  <si>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</si>
  <si>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</si>
  <si>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</si>
  <si>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7</t>
  </si>
  <si>
    <t>01-02-066-1</t>
  </si>
  <si>
    <t>Крепление инвентарными щитами стенок траншей шириной до 2 м в грунтах неустойчивых и мокрых</t>
  </si>
  <si>
    <t>ТЕР Московской обл., 01-02-066-1, приказ Минстроя России №675/пр от 28.02.2017 № 260/пр</t>
  </si>
  <si>
    <t>8</t>
  </si>
  <si>
    <t>01-02-067-2</t>
  </si>
  <si>
    <t>Крепление досками стенок котлованов и траншей шириной от 2 до 3 м, глубиной до 3 м в грунтах устойчивых</t>
  </si>
  <si>
    <t>ТЕР Московской обл., 01-02-067-2, приказ Минстроя России №675/пр от 28.02.2017 № 260/пр</t>
  </si>
  <si>
    <t>9</t>
  </si>
  <si>
    <t>01-02-067-1</t>
  </si>
  <si>
    <t>Крепление досками стенок котлованов и траншей шириной от 2 до 3 м, глубиной до 3 м в грунтах неустойчивых</t>
  </si>
  <si>
    <t>ТЕР Московской обл., 01-02-067-1, приказ Минстроя России №675/пр от 28.02.2017 № 260/пр</t>
  </si>
  <si>
    <t>10</t>
  </si>
  <si>
    <t>01-01-035-2</t>
  </si>
  <si>
    <t>Засыпка траншей и котлованов с перемещением грунта до 5 м бульдозерами мощностью 132 кВт (180 л.с.), группа грунтов 2</t>
  </si>
  <si>
    <t>ТЕР Московской обл., 01-01-035-2, приказ Минстроя России №675/пр от 28.02.2017 № 260/пр</t>
  </si>
  <si>
    <t>11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</si>
  <si>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</si>
  <si>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</si>
  <si>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</si>
  <si>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01-02-005-1</t>
  </si>
  <si>
    <t>Уплотнение грунта пневматическими трамбовками, группа грунтов 1-2</t>
  </si>
  <si>
    <t>100 м3 уплотненного грунта</t>
  </si>
  <si>
    <t>ТЕР Московской обл., 01-02-005-1, приказ Минстроя России №675/пр от 28.02.2017 № 260/пр</t>
  </si>
  <si>
    <t>12</t>
  </si>
  <si>
    <t>01-02-001-6</t>
  </si>
  <si>
    <t>Уплотнение грунта прицепными катками на пневмоколесном ходу 25 т на первый проход по одному следу при толщине слоя 60 см</t>
  </si>
  <si>
    <t>1000 м3 уплотненного грунта</t>
  </si>
  <si>
    <t>ТЕР Московской обл., 01-02-001-6, приказ Минстроя России №675/пр от 28.02.2017 № 260/пр</t>
  </si>
  <si>
    <t>13</t>
  </si>
  <si>
    <t>408-0122</t>
  </si>
  <si>
    <t>Песок природный для строительных работ средний</t>
  </si>
  <si>
    <t>м3</t>
  </si>
  <si>
    <t>ТССЦ Московской обл., 408-0122,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</si>
  <si>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</si>
  <si>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</si>
  <si>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</si>
  <si>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14</t>
  </si>
  <si>
    <t>408-0201</t>
  </si>
  <si>
    <t>Смесь песчано-гравийная природная обогащенная с содержанием гравия 15-25 %</t>
  </si>
  <si>
    <t>ТССЦ Московской обл., 408-0201, приказ Минстроя России №675/пр от 28.02.2017 № 257/пр</t>
  </si>
  <si>
    <t>01-02-006-1</t>
  </si>
  <si>
    <t>Полив водой уплотняемого грунта насыпей</t>
  </si>
  <si>
    <t>ТЕР Московской обл., 01-02-006-1, приказ Минстроя России №675/пр от 28.02.2017 № 260/пр</t>
  </si>
  <si>
    <t>15</t>
  </si>
  <si>
    <t>01-02-068-1</t>
  </si>
  <si>
    <t>Водоотлив из траншей</t>
  </si>
  <si>
    <t>100 м3 мокрого грунта</t>
  </si>
  <si>
    <t>ТЕР Московской обл., 01-02-068-1, приказ Минстроя России №675/пр от 28.02.2017 № 260/пр</t>
  </si>
  <si>
    <t>16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</si>
  <si>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</si>
  <si>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</si>
  <si>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1 Т ГРУЗА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</si>
  <si>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</si>
  <si>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</si>
  <si>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</si>
  <si>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</si>
  <si>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17</t>
  </si>
  <si>
    <t>т03-21-01-001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</si>
  <si>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</si>
  <si>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ТССЦпг Московской обл., т03-21-01-001,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</si>
  <si>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</si>
  <si>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</si>
  <si>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</si>
  <si>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</si>
  <si>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</si>
  <si>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</si>
  <si>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</si>
  <si>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</si>
  <si>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</si>
  <si>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</si>
  <si>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</si>
  <si>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</si>
  <si>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</si>
  <si>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</si>
  <si>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</si>
  <si>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</si>
  <si>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</si>
  <si>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</si>
  <si>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</si>
  <si>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</si>
  <si>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</si>
  <si>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</si>
  <si>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</si>
  <si>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</si>
  <si>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</si>
  <si>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</si>
  <si>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</si>
  <si>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</si>
  <si>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</si>
  <si>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</si>
  <si>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</si>
  <si>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</si>
  <si>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</si>
  <si>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</si>
  <si>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</si>
  <si>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</si>
  <si>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</si>
  <si>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</si>
  <si>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</si>
  <si>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</si>
  <si>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</si>
  <si>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</si>
  <si>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</si>
  <si>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</si>
  <si>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</si>
  <si>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</si>
  <si>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</si>
  <si>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</si>
  <si>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</si>
  <si>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</si>
  <si>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</si>
  <si>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</si>
  <si>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</si>
  <si>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</si>
  <si>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Котлованы ГНБ 248018-2021-ПОС1- ВОР1 лист 2 п.1.44-1.44.3 (Земляные работы и инвентарные крепления были убраны из ВОР №1 (стр 97,98 PDF п. 1.11-1.13, 1.43-1.44.3 )Данные работы учтены в объеме в ВОР на  стр. 93 PDF).</t>
  </si>
  <si>
    <t>01-01-013-14</t>
  </si>
  <si>
    <t>Разработка грунта с погрузкой на автомобили-самосвалы экскаваторами с ковшом вместимостью 0,5 (0,5-0,63) м3, группа грунтов 2</t>
  </si>
  <si>
    <t>ТЕР Московской обл., 01-01-013-14, приказ Минстроя России №675/пр от 28.02.2017 № 260/пр</t>
  </si>
  <si>
    <t>01-01-003-14</t>
  </si>
  <si>
    <t>Разработка грунта в отвал экскаваторами «драглайн» или «обратная лопата» с ковшом вместимостью 0,5 (0,5-0,63) м3, группа грунтов 2</t>
  </si>
  <si>
    <t>ТЕР Московской обл., 01-01-003-14, приказ Минстроя России №675/пр от 28.02.2017 № 260/пр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</si>
  <si>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</si>
  <si>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</si>
  <si>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</si>
  <si>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</si>
  <si>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</si>
  <si>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</si>
  <si>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</si>
  <si>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</si>
  <si>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</si>
  <si>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</si>
  <si>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</si>
  <si>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</si>
  <si>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</si>
  <si>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</si>
  <si>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</si>
  <si>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</si>
  <si>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</si>
  <si>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</si>
  <si>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</si>
  <si>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</si>
  <si>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</si>
  <si>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</si>
  <si>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</si>
  <si>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</si>
  <si>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</si>
  <si>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</si>
  <si>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</si>
  <si>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</si>
  <si>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</si>
  <si>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</si>
  <si>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</si>
  <si>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</si>
  <si>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</si>
  <si>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</si>
  <si>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</si>
  <si>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</si>
  <si>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</si>
  <si>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</si>
  <si>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</si>
  <si>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</si>
  <si>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</si>
  <si>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</si>
  <si>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</si>
  <si>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</si>
  <si>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</si>
  <si>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</si>
  <si>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</si>
  <si>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</si>
  <si>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</si>
  <si>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</si>
  <si>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</si>
  <si>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</si>
  <si>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</si>
  <si>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</si>
  <si>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</si>
  <si>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</si>
  <si>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</si>
  <si>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</si>
  <si>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</si>
  <si>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</si>
  <si>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</si>
  <si>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</si>
  <si>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</si>
  <si>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</si>
  <si>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</si>
  <si>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</si>
  <si>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</si>
  <si>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</si>
  <si>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</si>
  <si>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</si>
  <si>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1-1020-90</t>
  </si>
  <si>
    <t>Рабочий строитель среднего разряда 2</t>
  </si>
  <si>
    <t>чел.-ч</t>
  </si>
  <si>
    <t>Затраты труда машинистов</t>
  </si>
  <si>
    <t>чел.час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</si>
  <si>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</si>
  <si>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</si>
  <si>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</si>
  <si>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маш.-ч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</si>
  <si>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</si>
  <si>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</si>
  <si>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</si>
  <si>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</si>
  <si>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</si>
  <si>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</si>
  <si>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1-1028-90</t>
  </si>
  <si>
    <t>Рабочий строитель среднего разряда 2,8</t>
  </si>
  <si>
    <t>1-1030-90</t>
  </si>
  <si>
    <t>Рабочий строитель среднего разряда 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</si>
  <si>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</si>
  <si>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</si>
  <si>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</si>
  <si>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</si>
  <si>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</si>
  <si>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</si>
  <si>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201-0757</t>
  </si>
  <si>
    <t>ТССЦ Московской обл., 201-0757,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</si>
  <si>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</si>
  <si>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>т</t>
  </si>
  <si>
    <t>203-0512</t>
  </si>
  <si>
    <t>ТССЦ Московской обл., 203-0512, приказ Минстроя России №675/пр от 28.02.2017 № 255/пр</t>
  </si>
  <si>
    <t>Щиты из досок толщиной 40 мм</t>
  </si>
  <si>
    <t>м2</t>
  </si>
  <si>
    <t>1-1029-90</t>
  </si>
  <si>
    <t>Рабочий строитель среднего разряда 2,9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</si>
  <si>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</si>
  <si>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</si>
  <si>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</si>
  <si>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</si>
  <si>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</si>
  <si>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</si>
  <si>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102-0082</t>
  </si>
  <si>
    <t>ТССЦ Московской обл., 102-0082, приказ Минстроя России №675/пр от 28.02.2017 № 254/пр</t>
  </si>
  <si>
    <t>Доски необрезные хвойных пород длиной 4-6,5 м, все ширины, толщиной 44 мм и более, IV сорта</t>
  </si>
  <si>
    <t>070153</t>
  </si>
  <si>
    <t>ТСЭМ Московской обл., 070153, приказ Минстроя России №675/пр от 28.02.2017 № 264/пр</t>
  </si>
  <si>
    <t>Бульдозеры при работе на других видах строительства 132 кВт (180 л.с.)</t>
  </si>
  <si>
    <t>1-1015-90</t>
  </si>
  <si>
    <t>Рабочий строитель среднего разряда 1,5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</si>
  <si>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</si>
  <si>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</si>
  <si>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</si>
  <si>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</si>
  <si>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</si>
  <si>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</si>
  <si>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010312</t>
  </si>
  <si>
    <t>ТСЭМ Московской обл., 010312, приказ Минстроя России №675/пр от 28.02.2017 № 264/пр</t>
  </si>
  <si>
    <t>Тракторы на гусеничном ходу при работе на других видах строительства 79 кВт (108 л.с.)</t>
  </si>
  <si>
    <t>120711</t>
  </si>
  <si>
    <t>ТСЭМ Московской обл., 120711, приказ Минстроя России №675/пр от 28.02.2017 № 264/пр</t>
  </si>
  <si>
    <t>Катки дорожные прицепные на пневмоколесном ходу 25 т</t>
  </si>
  <si>
    <t>1-1010-90</t>
  </si>
  <si>
    <t>Рабочий строитель среднего разряда 1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</si>
  <si>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</si>
  <si>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</si>
  <si>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</si>
  <si>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411-0001</t>
  </si>
  <si>
    <t>ТССЦ Московской обл., 411-0001, приказ Минстроя России №675/пр от 28.02.2017 № 257/пр</t>
  </si>
  <si>
    <t>Вода</t>
  </si>
  <si>
    <t>310102</t>
  </si>
  <si>
    <t>ТСЭМ Московской обл., 310102, приказ Минстроя России №675/пр от 28.02.2017 № 264/пр</t>
  </si>
  <si>
    <t>Насосы мощностью 4 кВт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</si>
  <si>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</si>
  <si>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</si>
  <si>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</si>
  <si>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060247</t>
  </si>
  <si>
    <t>ТСЭМ Московской обл., 060247,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</si>
  <si>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0,5 м3</t>
  </si>
  <si>
    <t>*1,20</t>
  </si>
  <si>
    <t>421/пр_2020_прил.10_т.1_п.4_гр.3</t>
  </si>
  <si>
    <t>Методика 421/пр (Строительство)</t>
  </si>
  <si>
    <t>*1,25</t>
  </si>
  <si>
    <t>)*1,25</t>
  </si>
  <si>
    <t>Прил. 1.12, п.3. 36</t>
  </si>
  <si>
    <t>Устройство траншей прямоугольного сечения</t>
  </si>
  <si>
    <t>Тех. часть сб1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</si>
  <si>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</si>
  <si>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Прил. 1.12, п.3. 36 Наименование: Устройство траншей прямоугольного сечения</t>
  </si>
  <si>
    <t>Поправка: 421/пр_2020_прил.10_т.1_п.4_гр.3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 1.12, п.3. 36  Наименование: Устройство траншей прямоугольного сечения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</si>
  <si>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</si>
  <si>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</si>
  <si>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</si>
  <si>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</si>
  <si>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</si>
  <si>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</si>
  <si>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</si>
  <si>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</si>
  <si>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</si>
  <si>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</si>
  <si>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</si>
  <si>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</si>
  <si>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</si>
  <si>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</si>
  <si>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</si>
  <si>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</si>
  <si>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</si>
  <si>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</si>
  <si>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</si>
  <si>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</si>
  <si>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</si>
  <si>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</si>
  <si>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</si>
  <si>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</si>
  <si>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</si>
  <si>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</si>
  <si>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</si>
  <si>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</si>
  <si>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</si>
  <si>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</si>
  <si>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</si>
  <si>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</si>
  <si>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</si>
  <si>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</si>
  <si>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</si>
  <si>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</si>
  <si>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</si>
  <si>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</si>
  <si>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</si>
  <si>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</si>
  <si>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</si>
  <si>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Земляные работы (в охранной зоне действующей воздушной линии электропередачи) 248018-2021-ПОС1- ВОР лист 86 стр 91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</si>
  <si>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</si>
  <si>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Устройство траншей прямоугольного сечения
ОТ *1,25; ЭМ *1,25; ОТм *1,25; ЗТ *1,25; ЗТм *1,25</t>
  </si>
  <si>
    <t>Результирующие коэффициенты: 
ОТ (0,2+1)*1,25=1,5;
ЭМ (0,2+1)*1,25=1,5;
ОТм (0,2+1)*1,25=1,5;
ЗТ (0,2+1)*1,25=1,5;
ЗТм (0,2+1)*1,25=1,5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</si>
  <si>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</si>
  <si>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</si>
  <si>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</si>
  <si>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</si>
  <si>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</si>
  <si>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</si>
  <si>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</si>
  <si>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</si>
  <si>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</si>
  <si>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</si>
  <si>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</si>
  <si>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</si>
  <si>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</si>
  <si>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10"/>
        <rFont val="Arial"/>
        <family val="2"/>
        <charset val="204"/>
      </rPr>
      <t xml:space="preserve">
Поправки к: 
ЭМ *(0,2+1)*1,25);   
ОТм *(0,2+1)*1,25);   
ОТ *(0,2+1)*1,25);   
ЗТ *(0,2+1)*1,25);   
ЗТм *(0,2+1)*1,25)</t>
    </r>
  </si>
  <si>
    <t>НР Земляные работы, выполняемые: ручным способом</t>
  </si>
  <si>
    <t>СП Земляные работы, выполняемые: ручным способом</t>
  </si>
  <si>
    <r>
      <t>Разработка грунта вручную с креплениями в траншеях шириной до 2 м, глубиной до 3 м, группа грунтов 2</t>
    </r>
    <r>
      <rPr>
        <i/>
        <sz val="10"/>
        <rFont val="Arial"/>
        <family val="2"/>
        <charset val="204"/>
      </rPr>
      <t xml:space="preserve">
Поправки к: 
ЭМ *(0,2+1)*1,25);   
ОТм *(0,2+1)*1,25);   
ОТ *(0,2+1)*1,25);   
ЗТ *(0,2+1)*1,25);   
ЗТм *(0,2+1)*1,25)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</si>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</sst>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7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5" fillId="0" borderId="0" xfId="0" applyNumberFormat="1" applyFont="1" applyAlignment="1">
      <alignment horizontal="right" vertical="top"/>
    </xf>
    <xf numFmtId="167" fontId="25" fillId="0" borderId="0" xfId="0" applyNumberFormat="1" applyFont="1" applyAlignment="1">
      <alignment horizontal="right" vertical="top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6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4" fillId="0" borderId="0" xfId="0" applyFont="1" applyAlignment="1">
      <alignment vertical="top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167" fontId="28" fillId="0" borderId="2" xfId="0" applyNumberFormat="1" applyFont="1" applyBorder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4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8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/>
    </xf>
    <xf numFmtId="166" fontId="28" fillId="0" borderId="0" xfId="0" applyNumberFormat="1" applyFont="1" applyAlignment="1">
      <alignment horizontal="right" vertical="top"/>
    </xf>
    <xf numFmtId="167" fontId="28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168" fontId="24" fillId="0" borderId="0" xfId="0" applyNumberFormat="1" applyFont="1" applyAlignment="1">
      <alignment horizontal="right" vertical="top"/>
    </xf>
    <xf numFmtId="0" fontId="28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right" vertical="top"/>
    </xf>
    <xf numFmtId="166" fontId="28" fillId="0" borderId="2" xfId="0" applyNumberFormat="1" applyFont="1" applyBorder="1" applyAlignment="1">
      <alignment horizontal="right" vertical="top"/>
    </xf>
    <xf numFmtId="167" fontId="28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9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51DF3-5591-440A-99DC-7792B1458D2B}">
  <sheetPr>
    <pageSetUpPr fitToPage="1"/>
  </sheetPr>
  <dimension ref="A1:CW367"/>
  <sheetViews>
    <sheetView tabSelected="1" zoomScaleNormal="100" workbookViewId="0">
      <selection activeCell="A226" sqref="A22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341</v>
      </c>
      <c r="B2" s="11"/>
      <c r="C2" s="11"/>
      <c r="D2" s="11"/>
      <c r="E2" s="11"/>
      <c r="F2" s="13" t="s">
        <v>378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342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343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344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345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346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347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348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02-01-04 Основные решения по КЛ 220 кВ. Земляные работы.!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349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02-01-04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Основные решения по КЛ 220 кВ. Земляные работы.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350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351</v>
      </c>
      <c r="B29" s="14"/>
      <c r="C29" s="29" t="s">
        <v>379</v>
      </c>
      <c r="D29" s="14" t="s">
        <v>352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353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354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380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355</v>
      </c>
      <c r="B36" s="24"/>
      <c r="C36" s="116">
        <f>C39+C40+C41+C42</f>
        <v>19035.77</v>
      </c>
      <c r="D36" s="115">
        <f>D39+D40+D41+D42</f>
        <v>725.26</v>
      </c>
      <c r="E36" s="36"/>
      <c r="F36" s="14" t="s">
        <v>356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6"/>
      <c r="D37" s="11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357</v>
      </c>
      <c r="C38" s="118"/>
      <c r="D38" s="117"/>
      <c r="E38" s="39"/>
      <c r="F38" s="14"/>
      <c r="G38" s="14" t="s">
        <v>358</v>
      </c>
      <c r="H38" s="24"/>
      <c r="I38" s="118">
        <f>ROUND(SUM(AR50:AR360)/1000, 2)</f>
        <v>4437.18</v>
      </c>
      <c r="J38" s="118">
        <f>ROUND((SUM(S50:S360))/1000, 2)</f>
        <v>87.12</v>
      </c>
      <c r="K38" s="14" t="s">
        <v>356</v>
      </c>
      <c r="L38" s="24"/>
    </row>
    <row r="39" spans="1:12" ht="14.25" customHeight="1" x14ac:dyDescent="0.2">
      <c r="A39" s="24"/>
      <c r="B39" s="35" t="s">
        <v>359</v>
      </c>
      <c r="C39" s="116">
        <f>ROUND((Source!P161)/1000, 2)</f>
        <v>19035.77</v>
      </c>
      <c r="D39" s="115">
        <f>ROUND((SUM(BH50:BH360)+SUMIF(CD50:CD360, 1, AG50:AG360)+SUMIF(CD50:CD360, 1, AF50:AF360))/1000, 2)</f>
        <v>725.26</v>
      </c>
      <c r="E39" s="36"/>
      <c r="F39" s="14" t="s">
        <v>356</v>
      </c>
      <c r="G39" s="14" t="s">
        <v>360</v>
      </c>
      <c r="H39" s="24"/>
      <c r="I39" s="14"/>
      <c r="J39" s="119">
        <f>Source!P166</f>
        <v>10594.5884415</v>
      </c>
      <c r="K39" s="14" t="s">
        <v>361</v>
      </c>
      <c r="L39" s="24"/>
    </row>
    <row r="40" spans="1:12" ht="14.25" customHeight="1" x14ac:dyDescent="0.2">
      <c r="A40" s="24"/>
      <c r="B40" s="35" t="s">
        <v>362</v>
      </c>
      <c r="C40" s="116">
        <f>ROUND((Source!P162)/1000, 2)</f>
        <v>0</v>
      </c>
      <c r="D40" s="115">
        <f>ROUND((SUM(BI50:BI360)+SUMIF(CD50:CD360, 2, AG50:AG360)+SUMIF(CD50:CD360, 2, AF50:AF360))/1000, 2)</f>
        <v>0</v>
      </c>
      <c r="E40" s="36"/>
      <c r="F40" s="14" t="s">
        <v>356</v>
      </c>
      <c r="G40" s="14" t="s">
        <v>363</v>
      </c>
      <c r="H40" s="24"/>
      <c r="I40" s="14"/>
      <c r="J40" s="119">
        <f>Source!P167</f>
        <v>658.95624150000003</v>
      </c>
      <c r="K40" s="14" t="s">
        <v>361</v>
      </c>
      <c r="L40" s="24"/>
    </row>
    <row r="41" spans="1:12" ht="14.25" customHeight="1" x14ac:dyDescent="0.2">
      <c r="A41" s="24"/>
      <c r="B41" s="35" t="s">
        <v>364</v>
      </c>
      <c r="C41" s="116">
        <f>ROUND((Source!P153)/1000, 2)</f>
        <v>0</v>
      </c>
      <c r="D41" s="115">
        <f>ROUND((SUM(BJ50:BJ360)+SUM(AH50:AH360))/1000, 2)</f>
        <v>0</v>
      </c>
      <c r="E41" s="36"/>
      <c r="F41" s="14" t="s">
        <v>356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365</v>
      </c>
      <c r="C42" s="116">
        <f>ROUND((Source!P163)/1000, 2)</f>
        <v>0</v>
      </c>
      <c r="D42" s="115">
        <f>ROUND((SUM(BL50:BL360)+SUMIF(CD50:CD360, 4, AG50:AG360)+SUM(BM50:BM360)+SUM(BN50:BN360)+SUMIF(CD50:CD360, 4, AF50:AF360))/1000, 2)</f>
        <v>0</v>
      </c>
      <c r="E42" s="40"/>
      <c r="F42" s="14" t="s">
        <v>356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366</v>
      </c>
      <c r="B44" s="45" t="s">
        <v>367</v>
      </c>
      <c r="C44" s="45" t="s">
        <v>368</v>
      </c>
      <c r="D44" s="45" t="s">
        <v>369</v>
      </c>
      <c r="E44" s="43" t="s">
        <v>370</v>
      </c>
      <c r="F44" s="42"/>
      <c r="G44" s="49"/>
      <c r="H44" s="43" t="s">
        <v>371</v>
      </c>
      <c r="I44" s="42"/>
      <c r="J44" s="57"/>
      <c r="K44" s="54" t="s">
        <v>372</v>
      </c>
      <c r="L44" s="45" t="s">
        <v>373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374</v>
      </c>
      <c r="F48" s="60" t="s">
        <v>375</v>
      </c>
      <c r="G48" s="61" t="s">
        <v>376</v>
      </c>
      <c r="H48" s="60" t="s">
        <v>374</v>
      </c>
      <c r="I48" s="60" t="s">
        <v>375</v>
      </c>
      <c r="J48" s="62" t="s">
        <v>377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381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CQ51" s="67" t="s">
        <v>381</v>
      </c>
    </row>
    <row r="52" spans="1:101" ht="57" x14ac:dyDescent="0.2">
      <c r="A52" s="68" t="s">
        <v>21</v>
      </c>
      <c r="B52" s="69" t="str">
        <f>Source!F29</f>
        <v>01-01-013-8</v>
      </c>
      <c r="C52" s="69" t="str">
        <f>Source!G29</f>
        <v>Разработка грунта с погрузкой на автомобили-самосвалы экскаваторами с ковшом вместимостью 0,65 (0,5-1) м3, группа грунтов 2</v>
      </c>
      <c r="D52" s="70" t="str">
        <f>Source!H29</f>
        <v>1000 м3 грунта</v>
      </c>
      <c r="E52" s="71">
        <f>Source!K29</f>
        <v>9.2466000000000008</v>
      </c>
      <c r="F52" s="71"/>
      <c r="G52" s="71">
        <f>Source!I29</f>
        <v>9.2466000000000008</v>
      </c>
      <c r="H52" s="73"/>
      <c r="I52" s="72"/>
      <c r="J52" s="73"/>
      <c r="K52" s="72"/>
      <c r="L52" s="74"/>
    </row>
    <row r="53" spans="1:101" ht="51" x14ac:dyDescent="0.2">
      <c r="B53" s="75" t="s">
        <v>330</v>
      </c>
      <c r="C53" s="76" t="s">
        <v>382</v>
      </c>
      <c r="D53" s="76"/>
      <c r="E53" s="76"/>
      <c r="F53" s="76"/>
      <c r="G53" s="76"/>
      <c r="H53" s="76"/>
      <c r="I53" s="76"/>
      <c r="J53" s="76"/>
      <c r="K53" s="76"/>
      <c r="L53" s="76"/>
      <c r="CW53" s="77" t="s">
        <v>382</v>
      </c>
    </row>
    <row r="54" spans="1:101" x14ac:dyDescent="0.2">
      <c r="B54" s="75" t="s">
        <v>334</v>
      </c>
      <c r="C54" s="76" t="s">
        <v>383</v>
      </c>
      <c r="D54" s="76"/>
      <c r="E54" s="76"/>
      <c r="F54" s="76"/>
      <c r="G54" s="76"/>
      <c r="H54" s="76"/>
      <c r="I54" s="76"/>
      <c r="J54" s="76"/>
      <c r="K54" s="76"/>
      <c r="L54" s="76"/>
    </row>
    <row r="55" spans="1:101" ht="76.5" x14ac:dyDescent="0.2">
      <c r="C55" s="78" t="s">
        <v>384</v>
      </c>
      <c r="D55" s="78"/>
      <c r="E55" s="78"/>
      <c r="F55" s="78"/>
      <c r="CW55" s="79" t="s">
        <v>384</v>
      </c>
    </row>
    <row r="56" spans="1:101" x14ac:dyDescent="0.2">
      <c r="C56" s="80" t="str">
        <f>"Объем: "&amp;Source!I29&amp;"=(9246,6)/"&amp;"1000"</f>
        <v>Объем: 9,2466=(9246,6)/1000</v>
      </c>
    </row>
    <row r="57" spans="1:101" ht="14.25" x14ac:dyDescent="0.2">
      <c r="A57" s="69"/>
      <c r="B57" s="72">
        <v>1</v>
      </c>
      <c r="C57" s="69" t="s">
        <v>385</v>
      </c>
      <c r="D57" s="70"/>
      <c r="E57" s="71"/>
      <c r="F57" s="71"/>
      <c r="G57" s="71"/>
      <c r="H57" s="73">
        <f>Source!AO29</f>
        <v>89</v>
      </c>
      <c r="I57" s="72">
        <f>ROUND((0.2+1)*1.25,7)</f>
        <v>1.5</v>
      </c>
      <c r="J57" s="73">
        <f>ROUND(Source!AF29*Source!I29, 2)</f>
        <v>1234.42</v>
      </c>
      <c r="K57" s="72">
        <f>IF(Source!BA29&lt;&gt; 0, Source!BA29, 1)</f>
        <v>50.93</v>
      </c>
      <c r="L57" s="74">
        <f>Source!S29</f>
        <v>62869</v>
      </c>
    </row>
    <row r="58" spans="1:101" ht="14.25" x14ac:dyDescent="0.2">
      <c r="A58" s="69"/>
      <c r="B58" s="72">
        <v>2</v>
      </c>
      <c r="C58" s="69" t="s">
        <v>386</v>
      </c>
      <c r="D58" s="70"/>
      <c r="E58" s="71"/>
      <c r="F58" s="71"/>
      <c r="G58" s="71"/>
      <c r="H58" s="73">
        <f>Source!AM29</f>
        <v>3801.2</v>
      </c>
      <c r="I58" s="72">
        <f>ROUND((0.2+1)*1.25,7)</f>
        <v>1.5</v>
      </c>
      <c r="J58" s="73">
        <f>ROUND(((((Source!ET29*ROUND(((0.2+1)*1.25),7)))-((Source!EU29*ROUND(((0.2+1)*1.25),7))))+Source!AE29)*Source!I29, 2)</f>
        <v>52722.26</v>
      </c>
      <c r="K58" s="72">
        <f>IF(Source!BB29&lt;&gt; 0, Source!BB29, 1)</f>
        <v>13.49</v>
      </c>
      <c r="L58" s="74">
        <f>Source!Q29</f>
        <v>711223</v>
      </c>
    </row>
    <row r="59" spans="1:101" ht="14.25" x14ac:dyDescent="0.2">
      <c r="A59" s="69"/>
      <c r="B59" s="72">
        <v>3</v>
      </c>
      <c r="C59" s="69" t="s">
        <v>387</v>
      </c>
      <c r="D59" s="70"/>
      <c r="E59" s="71"/>
      <c r="F59" s="71"/>
      <c r="G59" s="71"/>
      <c r="H59" s="73">
        <f>Source!AN29</f>
        <v>446.72</v>
      </c>
      <c r="I59" s="72">
        <f>ROUND((0.2+1)*1.25,7)</f>
        <v>1.5</v>
      </c>
      <c r="J59" s="81">
        <f>ROUND(Source!AE29*Source!I29, 2)</f>
        <v>6195.96</v>
      </c>
      <c r="K59" s="72">
        <f>IF(Source!BS29&lt;&gt; 0, Source!BS29, 1)</f>
        <v>50.93</v>
      </c>
      <c r="L59" s="82">
        <f>Source!R29</f>
        <v>315560</v>
      </c>
    </row>
    <row r="60" spans="1:101" ht="14.25" x14ac:dyDescent="0.2">
      <c r="A60" s="69"/>
      <c r="B60" s="72">
        <v>4</v>
      </c>
      <c r="C60" s="69" t="s">
        <v>388</v>
      </c>
      <c r="D60" s="70"/>
      <c r="E60" s="71"/>
      <c r="F60" s="71"/>
      <c r="G60" s="71"/>
      <c r="H60" s="73">
        <f>Source!AL29</f>
        <v>4.34</v>
      </c>
      <c r="I60" s="72"/>
      <c r="J60" s="73">
        <f>ROUND(Source!AC29*Source!I29, 2)</f>
        <v>40.130000000000003</v>
      </c>
      <c r="K60" s="72">
        <f>IF(Source!BC29&lt;&gt; 0, Source!BC29, 1)</f>
        <v>24.42</v>
      </c>
      <c r="L60" s="74">
        <f>Source!P29</f>
        <v>980</v>
      </c>
    </row>
    <row r="61" spans="1:101" ht="14.25" x14ac:dyDescent="0.2">
      <c r="A61" s="69"/>
      <c r="B61" s="69"/>
      <c r="C61" s="69" t="s">
        <v>389</v>
      </c>
      <c r="D61" s="70" t="s">
        <v>361</v>
      </c>
      <c r="E61" s="71">
        <f>Source!AQ29</f>
        <v>11.41</v>
      </c>
      <c r="F61" s="71">
        <f>ROUND((0.2+1)*1.25,7)</f>
        <v>1.5</v>
      </c>
      <c r="G61" s="71">
        <f>ROUND(Source!U29, 7)</f>
        <v>158.25555900000001</v>
      </c>
      <c r="H61" s="73"/>
      <c r="I61" s="72"/>
      <c r="J61" s="73"/>
      <c r="K61" s="72"/>
      <c r="L61" s="74"/>
    </row>
    <row r="62" spans="1:101" ht="14.25" x14ac:dyDescent="0.2">
      <c r="A62" s="69"/>
      <c r="B62" s="69"/>
      <c r="C62" s="83" t="s">
        <v>390</v>
      </c>
      <c r="D62" s="84" t="s">
        <v>361</v>
      </c>
      <c r="E62" s="85">
        <f>Source!AR29</f>
        <v>33.090000000000003</v>
      </c>
      <c r="F62" s="85">
        <f>ROUND((0.2+1)*1.25,7)</f>
        <v>1.5</v>
      </c>
      <c r="G62" s="85">
        <f>ROUND(Source!V29, 7)</f>
        <v>458.95499100000001</v>
      </c>
      <c r="H62" s="86"/>
      <c r="I62" s="87"/>
      <c r="J62" s="86"/>
      <c r="K62" s="87"/>
      <c r="L62" s="88"/>
    </row>
    <row r="63" spans="1:101" ht="14.25" x14ac:dyDescent="0.2">
      <c r="A63" s="69"/>
      <c r="B63" s="69"/>
      <c r="C63" s="69" t="s">
        <v>391</v>
      </c>
      <c r="D63" s="70"/>
      <c r="E63" s="71"/>
      <c r="F63" s="71"/>
      <c r="G63" s="71"/>
      <c r="H63" s="73">
        <f>H57+H58+H60</f>
        <v>3894.54</v>
      </c>
      <c r="I63" s="72"/>
      <c r="J63" s="73">
        <f>J57+J58+J60</f>
        <v>53996.81</v>
      </c>
      <c r="K63" s="72"/>
      <c r="L63" s="74">
        <f>L57+L58+L60</f>
        <v>775072</v>
      </c>
    </row>
    <row r="64" spans="1:101" ht="14.25" x14ac:dyDescent="0.2">
      <c r="A64" s="69"/>
      <c r="B64" s="69"/>
      <c r="C64" s="69" t="s">
        <v>392</v>
      </c>
      <c r="D64" s="70"/>
      <c r="E64" s="71"/>
      <c r="F64" s="71"/>
      <c r="G64" s="71"/>
      <c r="H64" s="73"/>
      <c r="I64" s="72"/>
      <c r="J64" s="73">
        <f>SUM(S52:S67)+SUM(T52:T67)+SUM(X52:X67)+SUM(Y52:Y67)+SUM(Z52:Z67)</f>
        <v>7430.38</v>
      </c>
      <c r="K64" s="72"/>
      <c r="L64" s="74">
        <f>SUM(AR52:AR67)+SUM(AS52:AS67)+SUM(AT52:AT67)+SUM(AU52:AU67)+SUM(AV52:AV67)</f>
        <v>378429</v>
      </c>
    </row>
    <row r="65" spans="1:82" ht="28.5" x14ac:dyDescent="0.2">
      <c r="A65" s="69"/>
      <c r="B65" s="69" t="s">
        <v>33</v>
      </c>
      <c r="C65" s="69" t="s">
        <v>393</v>
      </c>
      <c r="D65" s="70" t="s">
        <v>394</v>
      </c>
      <c r="E65" s="71">
        <f>Source!BZ29</f>
        <v>92</v>
      </c>
      <c r="F65" s="71"/>
      <c r="G65" s="71">
        <f>Source!AT29</f>
        <v>92</v>
      </c>
      <c r="H65" s="73"/>
      <c r="I65" s="72"/>
      <c r="J65" s="73">
        <f>SUM(AD52:AD67)</f>
        <v>6835.95</v>
      </c>
      <c r="K65" s="72"/>
      <c r="L65" s="74">
        <f>SUM(AZ52:AZ67)</f>
        <v>348155</v>
      </c>
    </row>
    <row r="66" spans="1:82" ht="28.5" x14ac:dyDescent="0.2">
      <c r="A66" s="83"/>
      <c r="B66" s="83" t="s">
        <v>34</v>
      </c>
      <c r="C66" s="83" t="s">
        <v>395</v>
      </c>
      <c r="D66" s="84" t="s">
        <v>394</v>
      </c>
      <c r="E66" s="85">
        <f>Source!CA29</f>
        <v>46</v>
      </c>
      <c r="F66" s="85"/>
      <c r="G66" s="85">
        <f>Source!AU29</f>
        <v>46</v>
      </c>
      <c r="H66" s="86"/>
      <c r="I66" s="87"/>
      <c r="J66" s="86">
        <f>SUM(AE52:AE67)</f>
        <v>3417.97</v>
      </c>
      <c r="K66" s="87"/>
      <c r="L66" s="88">
        <f>SUM(BA52:BA67)</f>
        <v>174077</v>
      </c>
    </row>
    <row r="67" spans="1:82" ht="15" x14ac:dyDescent="0.2">
      <c r="C67" s="92" t="s">
        <v>396</v>
      </c>
      <c r="D67" s="92"/>
      <c r="E67" s="92"/>
      <c r="F67" s="92"/>
      <c r="G67" s="92"/>
      <c r="H67" s="92"/>
      <c r="I67" s="93">
        <f>J57+J58+J60+J65+J66</f>
        <v>64250.729999999996</v>
      </c>
      <c r="J67" s="93"/>
      <c r="K67" s="94">
        <f>L57+L58+L60+L65+L66</f>
        <v>1297304</v>
      </c>
      <c r="L67" s="94"/>
      <c r="O67" s="89">
        <f>J57+J58+J60+J65+J66</f>
        <v>64250.729999999996</v>
      </c>
      <c r="P67" s="89">
        <f>J58</f>
        <v>52722.26</v>
      </c>
      <c r="R67" t="s">
        <v>397</v>
      </c>
      <c r="S67" s="89">
        <f>J57</f>
        <v>1234.42</v>
      </c>
      <c r="U67" s="89">
        <f>J57</f>
        <v>1234.42</v>
      </c>
      <c r="X67" s="89">
        <f>J59</f>
        <v>6195.96</v>
      </c>
      <c r="Z67" t="s">
        <v>397</v>
      </c>
      <c r="AA67" s="89">
        <f>J60</f>
        <v>40.130000000000003</v>
      </c>
      <c r="AD67">
        <f>ROUND((Source!AT29/100)*((ROUND(Source!AF29*Source!I29, 2)+ROUND(Source!AE29*Source!I29, 2))), 2)</f>
        <v>6835.95</v>
      </c>
      <c r="AE67">
        <f>ROUND((Source!AU29/100)*((ROUND(Source!AF29*Source!I29, 2)+ROUND(Source!AE29*Source!I29, 2))), 2)</f>
        <v>3417.97</v>
      </c>
      <c r="AN67" s="90">
        <f>L57+L58+L60+L65+L66</f>
        <v>1297304</v>
      </c>
      <c r="AO67" s="90">
        <f>L58</f>
        <v>711223</v>
      </c>
      <c r="AQ67" t="s">
        <v>397</v>
      </c>
      <c r="AR67" s="90">
        <f>L57</f>
        <v>62869</v>
      </c>
      <c r="AT67" s="90">
        <f>L59</f>
        <v>315560</v>
      </c>
      <c r="AV67" t="s">
        <v>397</v>
      </c>
      <c r="AW67" s="90">
        <f>L60</f>
        <v>980</v>
      </c>
      <c r="AZ67">
        <f>Source!X29</f>
        <v>348155</v>
      </c>
      <c r="BA67">
        <f>Source!Y29</f>
        <v>174077</v>
      </c>
      <c r="BH67" s="89">
        <f>J57+J58+J60+J65+J66</f>
        <v>64250.729999999996</v>
      </c>
      <c r="CD67">
        <v>1</v>
      </c>
    </row>
    <row r="68" spans="1:82" ht="133.5" x14ac:dyDescent="0.2">
      <c r="A68" s="68" t="s">
        <v>35</v>
      </c>
      <c r="B68" s="69" t="str">
        <f>Source!F33</f>
        <v>01-01-013-8</v>
      </c>
      <c r="C68" s="69" t="s">
        <v>398</v>
      </c>
      <c r="D68" s="70" t="str">
        <f>Source!H33</f>
        <v>1000 м3 грунта</v>
      </c>
      <c r="E68" s="71">
        <f>Source!K33</f>
        <v>0.84430000000000005</v>
      </c>
      <c r="F68" s="71"/>
      <c r="G68" s="71">
        <f>Source!I33</f>
        <v>0.84430000000000005</v>
      </c>
      <c r="H68" s="73"/>
      <c r="I68" s="72"/>
      <c r="J68" s="73"/>
      <c r="K68" s="72"/>
      <c r="L68" s="74"/>
    </row>
    <row r="69" spans="1:82" ht="191.25" x14ac:dyDescent="0.2">
      <c r="B69" s="75" t="str">
        <f>Source!EO33</f>
        <v>Поправка: 421/пр_2020_прил.10_т.1_п.4_гр.3 Поправка: Прил. 1.12, п.3. 46 Поправка: Прил. 1.12, п.3. 36 Поправка: Прил. 1.12, п.3. 46</v>
      </c>
      <c r="C69" s="75" t="str">
        <f>Source!CN33</f>
        <v>Поправка: 421/пр_2020_прил.10_т.1_п.4_гр.3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 1.12, п.3. 36  Наименование: Устройство траншей прямоугольного сечения</v>
      </c>
    </row>
    <row r="70" spans="1:82" x14ac:dyDescent="0.2">
      <c r="C70" s="80" t="str">
        <f>"Объем: "&amp;Source!I33&amp;"=(844,3)/"&amp;"1000"</f>
        <v>Объем: 0,8443=(844,3)/1000</v>
      </c>
    </row>
    <row r="71" spans="1:82" ht="14.25" x14ac:dyDescent="0.2">
      <c r="A71" s="69"/>
      <c r="B71" s="72">
        <v>1</v>
      </c>
      <c r="C71" s="69" t="s">
        <v>385</v>
      </c>
      <c r="D71" s="70"/>
      <c r="E71" s="71"/>
      <c r="F71" s="71"/>
      <c r="G71" s="71"/>
      <c r="H71" s="73">
        <f>Source!AO33</f>
        <v>89</v>
      </c>
      <c r="I71" s="72">
        <f>ROUND(((0.2+1)*1.25),7)</f>
        <v>1.5</v>
      </c>
      <c r="J71" s="73">
        <f>ROUND(Source!AF33*Source!I33, 2)</f>
        <v>112.71</v>
      </c>
      <c r="K71" s="72">
        <f>IF(Source!BA33&lt;&gt; 0, Source!BA33, 1)</f>
        <v>50.93</v>
      </c>
      <c r="L71" s="74">
        <f>Source!S33</f>
        <v>5741</v>
      </c>
    </row>
    <row r="72" spans="1:82" ht="14.25" x14ac:dyDescent="0.2">
      <c r="A72" s="69"/>
      <c r="B72" s="72">
        <v>2</v>
      </c>
      <c r="C72" s="69" t="s">
        <v>386</v>
      </c>
      <c r="D72" s="70"/>
      <c r="E72" s="71"/>
      <c r="F72" s="71"/>
      <c r="G72" s="71"/>
      <c r="H72" s="73">
        <f>Source!AM33</f>
        <v>3801.2</v>
      </c>
      <c r="I72" s="72">
        <f>ROUND(((0.2+1)*1.25),7)</f>
        <v>1.5</v>
      </c>
      <c r="J72" s="73">
        <f>ROUND(((((Source!ET33*ROUND(((0.2+1)*1.25),7)))-((Source!EU33*ROUND(((0.2+1)*1.25),7))))+Source!AE33)*Source!I33, 2)</f>
        <v>4814.03</v>
      </c>
      <c r="K72" s="72">
        <f>IF(Source!BB33&lt;&gt; 0, Source!BB33, 1)</f>
        <v>13.49</v>
      </c>
      <c r="L72" s="74">
        <f>Source!Q33</f>
        <v>64941</v>
      </c>
    </row>
    <row r="73" spans="1:82" ht="14.25" x14ac:dyDescent="0.2">
      <c r="A73" s="69"/>
      <c r="B73" s="72">
        <v>3</v>
      </c>
      <c r="C73" s="69" t="s">
        <v>387</v>
      </c>
      <c r="D73" s="70"/>
      <c r="E73" s="71"/>
      <c r="F73" s="71"/>
      <c r="G73" s="71"/>
      <c r="H73" s="73">
        <f>Source!AN33</f>
        <v>446.72</v>
      </c>
      <c r="I73" s="72">
        <f>ROUND(((0.2+1)*1.25),7)</f>
        <v>1.5</v>
      </c>
      <c r="J73" s="81">
        <f>ROUND(Source!AE33*Source!I33, 2)</f>
        <v>565.75</v>
      </c>
      <c r="K73" s="72">
        <f>IF(Source!BS33&lt;&gt; 0, Source!BS33, 1)</f>
        <v>50.93</v>
      </c>
      <c r="L73" s="82">
        <f>Source!R33</f>
        <v>28814</v>
      </c>
    </row>
    <row r="74" spans="1:82" ht="14.25" x14ac:dyDescent="0.2">
      <c r="A74" s="69"/>
      <c r="B74" s="72">
        <v>4</v>
      </c>
      <c r="C74" s="69" t="s">
        <v>388</v>
      </c>
      <c r="D74" s="70"/>
      <c r="E74" s="71"/>
      <c r="F74" s="71"/>
      <c r="G74" s="71"/>
      <c r="H74" s="73">
        <f>Source!AL33</f>
        <v>4.34</v>
      </c>
      <c r="I74" s="72"/>
      <c r="J74" s="73">
        <f>ROUND(Source!AC33*Source!I33, 2)</f>
        <v>3.66</v>
      </c>
      <c r="K74" s="72">
        <f>IF(Source!BC33&lt;&gt; 0, Source!BC33, 1)</f>
        <v>24.42</v>
      </c>
      <c r="L74" s="74">
        <f>Source!P33</f>
        <v>89</v>
      </c>
    </row>
    <row r="75" spans="1:82" ht="14.25" x14ac:dyDescent="0.2">
      <c r="A75" s="69"/>
      <c r="B75" s="69"/>
      <c r="C75" s="69" t="s">
        <v>389</v>
      </c>
      <c r="D75" s="70" t="s">
        <v>361</v>
      </c>
      <c r="E75" s="71">
        <f>Source!AQ33</f>
        <v>11.41</v>
      </c>
      <c r="F75" s="71">
        <f>ROUND(((0.2+1)*1.25),7)</f>
        <v>1.5</v>
      </c>
      <c r="G75" s="71">
        <f>ROUND(Source!U33, 7)</f>
        <v>14.4501945</v>
      </c>
      <c r="H75" s="73"/>
      <c r="I75" s="72"/>
      <c r="J75" s="73"/>
      <c r="K75" s="72"/>
      <c r="L75" s="74"/>
    </row>
    <row r="76" spans="1:82" ht="14.25" x14ac:dyDescent="0.2">
      <c r="A76" s="69"/>
      <c r="B76" s="69"/>
      <c r="C76" s="83" t="s">
        <v>390</v>
      </c>
      <c r="D76" s="84" t="s">
        <v>361</v>
      </c>
      <c r="E76" s="85">
        <f>Source!AR33</f>
        <v>33.090000000000003</v>
      </c>
      <c r="F76" s="85">
        <f>ROUND(((0.2+1)*1.25),7)</f>
        <v>1.5</v>
      </c>
      <c r="G76" s="85">
        <f>ROUND(Source!V33, 7)</f>
        <v>41.906830499999998</v>
      </c>
      <c r="H76" s="86"/>
      <c r="I76" s="87"/>
      <c r="J76" s="86"/>
      <c r="K76" s="87"/>
      <c r="L76" s="88"/>
    </row>
    <row r="77" spans="1:82" ht="14.25" x14ac:dyDescent="0.2">
      <c r="A77" s="69"/>
      <c r="B77" s="69"/>
      <c r="C77" s="69" t="s">
        <v>391</v>
      </c>
      <c r="D77" s="70"/>
      <c r="E77" s="71"/>
      <c r="F77" s="71"/>
      <c r="G77" s="71"/>
      <c r="H77" s="73">
        <f>H71+H72+H74</f>
        <v>3894.54</v>
      </c>
      <c r="I77" s="72"/>
      <c r="J77" s="73">
        <f>J71+J72+J74</f>
        <v>4930.3999999999996</v>
      </c>
      <c r="K77" s="72"/>
      <c r="L77" s="74">
        <f>L71+L72+L74</f>
        <v>70771</v>
      </c>
    </row>
    <row r="78" spans="1:82" ht="14.25" x14ac:dyDescent="0.2">
      <c r="A78" s="69"/>
      <c r="B78" s="69"/>
      <c r="C78" s="69" t="s">
        <v>392</v>
      </c>
      <c r="D78" s="70"/>
      <c r="E78" s="71"/>
      <c r="F78" s="71"/>
      <c r="G78" s="71"/>
      <c r="H78" s="73"/>
      <c r="I78" s="72"/>
      <c r="J78" s="73">
        <f>SUM(S68:S81)+SUM(T68:T81)+SUM(X68:X81)+SUM(Y68:Y81)+SUM(Z68:Z81)</f>
        <v>678.46</v>
      </c>
      <c r="K78" s="72"/>
      <c r="L78" s="74">
        <f>SUM(AR68:AR81)+SUM(AS68:AS81)+SUM(AT68:AT81)+SUM(AU68:AU81)+SUM(AV68:AV81)</f>
        <v>34555</v>
      </c>
    </row>
    <row r="79" spans="1:82" ht="28.5" x14ac:dyDescent="0.2">
      <c r="A79" s="69"/>
      <c r="B79" s="69" t="s">
        <v>33</v>
      </c>
      <c r="C79" s="69" t="s">
        <v>393</v>
      </c>
      <c r="D79" s="70" t="s">
        <v>394</v>
      </c>
      <c r="E79" s="71">
        <f>Source!BZ33</f>
        <v>92</v>
      </c>
      <c r="F79" s="71"/>
      <c r="G79" s="71">
        <f>Source!AT33</f>
        <v>92</v>
      </c>
      <c r="H79" s="73"/>
      <c r="I79" s="72"/>
      <c r="J79" s="73">
        <f>SUM(AD68:AD81)</f>
        <v>624.17999999999995</v>
      </c>
      <c r="K79" s="72"/>
      <c r="L79" s="74">
        <f>SUM(AZ68:AZ81)</f>
        <v>31791</v>
      </c>
    </row>
    <row r="80" spans="1:82" ht="28.5" x14ac:dyDescent="0.2">
      <c r="A80" s="83"/>
      <c r="B80" s="83" t="s">
        <v>34</v>
      </c>
      <c r="C80" s="83" t="s">
        <v>395</v>
      </c>
      <c r="D80" s="84" t="s">
        <v>394</v>
      </c>
      <c r="E80" s="85">
        <f>Source!CA33</f>
        <v>46</v>
      </c>
      <c r="F80" s="85"/>
      <c r="G80" s="85">
        <f>Source!AU33</f>
        <v>46</v>
      </c>
      <c r="H80" s="86"/>
      <c r="I80" s="87"/>
      <c r="J80" s="86">
        <f>SUM(AE68:AE81)</f>
        <v>312.08999999999997</v>
      </c>
      <c r="K80" s="87"/>
      <c r="L80" s="88">
        <f>SUM(BA68:BA81)</f>
        <v>15895</v>
      </c>
    </row>
    <row r="81" spans="1:101" ht="15" x14ac:dyDescent="0.2">
      <c r="C81" s="92" t="s">
        <v>396</v>
      </c>
      <c r="D81" s="92"/>
      <c r="E81" s="92"/>
      <c r="F81" s="92"/>
      <c r="G81" s="92"/>
      <c r="H81" s="92"/>
      <c r="I81" s="93">
        <f>J71+J72+J74+J79+J80</f>
        <v>5866.67</v>
      </c>
      <c r="J81" s="93"/>
      <c r="K81" s="94">
        <f>L71+L72+L74+L79+L80</f>
        <v>118457</v>
      </c>
      <c r="L81" s="94"/>
      <c r="O81" s="89">
        <f>J71+J72+J74+J79+J80</f>
        <v>5866.67</v>
      </c>
      <c r="P81" s="89">
        <f>J72</f>
        <v>4814.03</v>
      </c>
      <c r="R81" t="s">
        <v>397</v>
      </c>
      <c r="S81" s="89">
        <f>J71</f>
        <v>112.71</v>
      </c>
      <c r="U81" s="89">
        <f>J71</f>
        <v>112.71</v>
      </c>
      <c r="X81" s="89">
        <f>J73</f>
        <v>565.75</v>
      </c>
      <c r="Z81" t="s">
        <v>397</v>
      </c>
      <c r="AA81" s="89">
        <f>J74</f>
        <v>3.66</v>
      </c>
      <c r="AD81">
        <f>ROUND((Source!AT33/100)*((ROUND(Source!AF33*Source!I33, 2)+ROUND(Source!AE33*Source!I33, 2))), 2)</f>
        <v>624.17999999999995</v>
      </c>
      <c r="AE81">
        <f>ROUND((Source!AU33/100)*((ROUND(Source!AF33*Source!I33, 2)+ROUND(Source!AE33*Source!I33, 2))), 2)</f>
        <v>312.08999999999997</v>
      </c>
      <c r="AN81" s="90">
        <f>L71+L72+L74+L79+L80</f>
        <v>118457</v>
      </c>
      <c r="AO81" s="90">
        <f>L72</f>
        <v>64941</v>
      </c>
      <c r="AQ81" t="s">
        <v>397</v>
      </c>
      <c r="AR81" s="90">
        <f>L71</f>
        <v>5741</v>
      </c>
      <c r="AT81" s="90">
        <f>L73</f>
        <v>28814</v>
      </c>
      <c r="AV81" t="s">
        <v>397</v>
      </c>
      <c r="AW81" s="90">
        <f>L74</f>
        <v>89</v>
      </c>
      <c r="AZ81">
        <f>Source!X33</f>
        <v>31791</v>
      </c>
      <c r="BA81">
        <f>Source!Y33</f>
        <v>15895</v>
      </c>
      <c r="BH81" s="89">
        <f>J71+J72+J74+J79+J80</f>
        <v>5866.67</v>
      </c>
      <c r="CD81">
        <v>1</v>
      </c>
    </row>
    <row r="82" spans="1:101" ht="42.75" x14ac:dyDescent="0.2">
      <c r="A82" s="68" t="s">
        <v>38</v>
      </c>
      <c r="B82" s="69" t="str">
        <f>Source!F35</f>
        <v>01-02-055-8</v>
      </c>
      <c r="C82" s="69" t="str">
        <f>Source!G35</f>
        <v>Разработка грунта вручную с креплениями в траншеях шириной до 2 м, глубиной до 3 м, группа грунтов 2</v>
      </c>
      <c r="D82" s="70" t="str">
        <f>Source!H35</f>
        <v>100 м3 грунта</v>
      </c>
      <c r="E82" s="71">
        <f>Source!K35</f>
        <v>7.4130000000000003</v>
      </c>
      <c r="F82" s="71"/>
      <c r="G82" s="71">
        <f>Source!I35</f>
        <v>7.4130000000000003</v>
      </c>
      <c r="H82" s="73"/>
      <c r="I82" s="72"/>
      <c r="J82" s="73"/>
      <c r="K82" s="72"/>
      <c r="L82" s="74"/>
    </row>
    <row r="83" spans="1:101" ht="51" x14ac:dyDescent="0.2">
      <c r="B83" s="75" t="s">
        <v>330</v>
      </c>
      <c r="C83" s="76" t="s">
        <v>382</v>
      </c>
      <c r="D83" s="76"/>
      <c r="E83" s="76"/>
      <c r="F83" s="76"/>
      <c r="G83" s="76"/>
      <c r="H83" s="76"/>
      <c r="I83" s="76"/>
      <c r="J83" s="76"/>
      <c r="K83" s="76"/>
      <c r="L83" s="76"/>
      <c r="CW83" s="77" t="s">
        <v>382</v>
      </c>
    </row>
    <row r="84" spans="1:101" x14ac:dyDescent="0.2">
      <c r="B84" s="75" t="s">
        <v>334</v>
      </c>
      <c r="C84" s="76" t="s">
        <v>383</v>
      </c>
      <c r="D84" s="76"/>
      <c r="E84" s="76"/>
      <c r="F84" s="76"/>
      <c r="G84" s="76"/>
      <c r="H84" s="76"/>
      <c r="I84" s="76"/>
      <c r="J84" s="76"/>
      <c r="K84" s="76"/>
      <c r="L84" s="76"/>
    </row>
    <row r="85" spans="1:101" ht="76.5" x14ac:dyDescent="0.2">
      <c r="C85" s="78" t="s">
        <v>384</v>
      </c>
      <c r="D85" s="78"/>
      <c r="E85" s="78"/>
      <c r="F85" s="78"/>
      <c r="CW85" s="79" t="s">
        <v>384</v>
      </c>
    </row>
    <row r="86" spans="1:101" x14ac:dyDescent="0.2">
      <c r="C86" s="80" t="str">
        <f>"Объем: "&amp;Source!I35&amp;"=(741,3)/"&amp;"100"</f>
        <v>Объем: 7,413=(741,3)/100</v>
      </c>
    </row>
    <row r="87" spans="1:101" ht="14.25" x14ac:dyDescent="0.2">
      <c r="A87" s="69"/>
      <c r="B87" s="72">
        <v>1</v>
      </c>
      <c r="C87" s="69" t="s">
        <v>385</v>
      </c>
      <c r="D87" s="70"/>
      <c r="E87" s="71"/>
      <c r="F87" s="71"/>
      <c r="G87" s="71"/>
      <c r="H87" s="73">
        <f>Source!AO35</f>
        <v>2212.3200000000002</v>
      </c>
      <c r="I87" s="72">
        <f>ROUND((0.2+1)*1.25,7)</f>
        <v>1.5</v>
      </c>
      <c r="J87" s="73">
        <f>ROUND(Source!AF35*Source!I35, 2)</f>
        <v>24599.89</v>
      </c>
      <c r="K87" s="72">
        <f>IF(Source!BA35&lt;&gt; 0, Source!BA35, 1)</f>
        <v>50.93</v>
      </c>
      <c r="L87" s="74">
        <f>Source!S35</f>
        <v>1252873</v>
      </c>
    </row>
    <row r="88" spans="1:101" ht="14.25" x14ac:dyDescent="0.2">
      <c r="A88" s="69"/>
      <c r="B88" s="69"/>
      <c r="C88" s="83" t="s">
        <v>389</v>
      </c>
      <c r="D88" s="84" t="s">
        <v>361</v>
      </c>
      <c r="E88" s="85">
        <f>Source!AQ35</f>
        <v>264</v>
      </c>
      <c r="F88" s="85">
        <f>ROUND((0.2+1)*1.25,7)</f>
        <v>1.5</v>
      </c>
      <c r="G88" s="85">
        <f>ROUND(Source!U35, 7)</f>
        <v>2935.5479999999998</v>
      </c>
      <c r="H88" s="86"/>
      <c r="I88" s="87"/>
      <c r="J88" s="86"/>
      <c r="K88" s="87"/>
      <c r="L88" s="88"/>
    </row>
    <row r="89" spans="1:101" ht="14.25" x14ac:dyDescent="0.2">
      <c r="A89" s="69"/>
      <c r="B89" s="69"/>
      <c r="C89" s="69" t="s">
        <v>391</v>
      </c>
      <c r="D89" s="70"/>
      <c r="E89" s="71"/>
      <c r="F89" s="71"/>
      <c r="G89" s="71"/>
      <c r="H89" s="73">
        <f>H87</f>
        <v>2212.3200000000002</v>
      </c>
      <c r="I89" s="72"/>
      <c r="J89" s="73">
        <f>J87</f>
        <v>24599.89</v>
      </c>
      <c r="K89" s="72"/>
      <c r="L89" s="74">
        <f>L87</f>
        <v>1252873</v>
      </c>
    </row>
    <row r="90" spans="1:101" ht="14.25" x14ac:dyDescent="0.2">
      <c r="A90" s="69"/>
      <c r="B90" s="69"/>
      <c r="C90" s="69" t="s">
        <v>392</v>
      </c>
      <c r="D90" s="70"/>
      <c r="E90" s="71"/>
      <c r="F90" s="71"/>
      <c r="G90" s="71"/>
      <c r="H90" s="73"/>
      <c r="I90" s="72"/>
      <c r="J90" s="73">
        <f>SUM(S82:S93)+SUM(T82:T93)+SUM(X82:X93)+SUM(Y82:Y93)+SUM(Z82:Z93)</f>
        <v>24599.89</v>
      </c>
      <c r="K90" s="72"/>
      <c r="L90" s="74">
        <f>SUM(AR82:AR93)+SUM(AS82:AS93)+SUM(AT82:AT93)+SUM(AU82:AU93)+SUM(AV82:AV93)</f>
        <v>1252873</v>
      </c>
    </row>
    <row r="91" spans="1:101" ht="28.5" x14ac:dyDescent="0.2">
      <c r="A91" s="69"/>
      <c r="B91" s="69" t="s">
        <v>44</v>
      </c>
      <c r="C91" s="69" t="s">
        <v>399</v>
      </c>
      <c r="D91" s="70" t="s">
        <v>394</v>
      </c>
      <c r="E91" s="71">
        <f>Source!BZ35</f>
        <v>89</v>
      </c>
      <c r="F91" s="71"/>
      <c r="G91" s="71">
        <f>Source!AT35</f>
        <v>89</v>
      </c>
      <c r="H91" s="73"/>
      <c r="I91" s="72"/>
      <c r="J91" s="73">
        <f>SUM(AD82:AD93)</f>
        <v>21893.9</v>
      </c>
      <c r="K91" s="72"/>
      <c r="L91" s="74">
        <f>SUM(AZ82:AZ93)</f>
        <v>1115057</v>
      </c>
    </row>
    <row r="92" spans="1:101" ht="28.5" x14ac:dyDescent="0.2">
      <c r="A92" s="83"/>
      <c r="B92" s="83" t="s">
        <v>45</v>
      </c>
      <c r="C92" s="83" t="s">
        <v>400</v>
      </c>
      <c r="D92" s="84" t="s">
        <v>394</v>
      </c>
      <c r="E92" s="85">
        <f>Source!CA35</f>
        <v>40</v>
      </c>
      <c r="F92" s="85"/>
      <c r="G92" s="85">
        <f>Source!AU35</f>
        <v>40</v>
      </c>
      <c r="H92" s="86"/>
      <c r="I92" s="87"/>
      <c r="J92" s="86">
        <f>SUM(AE82:AE93)</f>
        <v>9839.9599999999991</v>
      </c>
      <c r="K92" s="87"/>
      <c r="L92" s="88">
        <f>SUM(BA82:BA93)</f>
        <v>501149</v>
      </c>
    </row>
    <row r="93" spans="1:101" ht="15" x14ac:dyDescent="0.2">
      <c r="C93" s="92" t="s">
        <v>396</v>
      </c>
      <c r="D93" s="92"/>
      <c r="E93" s="92"/>
      <c r="F93" s="92"/>
      <c r="G93" s="92"/>
      <c r="H93" s="92"/>
      <c r="I93" s="93">
        <f>J87+J91+J92</f>
        <v>56333.75</v>
      </c>
      <c r="J93" s="93"/>
      <c r="K93" s="94">
        <f>L87+L91+L92</f>
        <v>2869079</v>
      </c>
      <c r="L93" s="94"/>
      <c r="O93" s="89">
        <f>J87+J91+J92</f>
        <v>56333.75</v>
      </c>
      <c r="P93">
        <f>0</f>
        <v>0</v>
      </c>
      <c r="R93" t="s">
        <v>397</v>
      </c>
      <c r="S93" s="89">
        <f>J87</f>
        <v>24599.89</v>
      </c>
      <c r="U93" s="89">
        <f>J87</f>
        <v>24599.89</v>
      </c>
      <c r="X93">
        <f>0</f>
        <v>0</v>
      </c>
      <c r="Z93" t="s">
        <v>397</v>
      </c>
      <c r="AA93">
        <f>0</f>
        <v>0</v>
      </c>
      <c r="AD93">
        <f>ROUND((Source!AT35/100)*((ROUND(Source!AF35*Source!I35, 2)+ROUND(Source!AE35*Source!I35, 2))), 2)</f>
        <v>21893.9</v>
      </c>
      <c r="AE93">
        <f>ROUND((Source!AU35/100)*((ROUND(Source!AF35*Source!I35, 2)+ROUND(Source!AE35*Source!I35, 2))), 2)</f>
        <v>9839.9599999999991</v>
      </c>
      <c r="AN93" s="90">
        <f>L87+L91+L92</f>
        <v>2869079</v>
      </c>
      <c r="AO93">
        <f>0</f>
        <v>0</v>
      </c>
      <c r="AQ93" t="s">
        <v>397</v>
      </c>
      <c r="AR93" s="90">
        <f>L87</f>
        <v>1252873</v>
      </c>
      <c r="AT93">
        <f>0</f>
        <v>0</v>
      </c>
      <c r="AV93" t="s">
        <v>397</v>
      </c>
      <c r="AW93">
        <f>0</f>
        <v>0</v>
      </c>
      <c r="AZ93">
        <f>Source!X35</f>
        <v>1115057</v>
      </c>
      <c r="BA93">
        <f>Source!Y35</f>
        <v>501149</v>
      </c>
      <c r="BH93" s="89">
        <f>J87+J91+J92</f>
        <v>56333.75</v>
      </c>
      <c r="CD93">
        <v>1</v>
      </c>
    </row>
    <row r="94" spans="1:101" ht="119.25" x14ac:dyDescent="0.2">
      <c r="A94" s="68" t="s">
        <v>46</v>
      </c>
      <c r="B94" s="69" t="str">
        <f>Source!F37</f>
        <v>01-02-055-8</v>
      </c>
      <c r="C94" s="69" t="s">
        <v>401</v>
      </c>
      <c r="D94" s="70" t="str">
        <f>Source!H37</f>
        <v>100 м3 грунта</v>
      </c>
      <c r="E94" s="71">
        <f>Source!K37</f>
        <v>0.44400000000000001</v>
      </c>
      <c r="F94" s="71"/>
      <c r="G94" s="71">
        <f>Source!I37</f>
        <v>0.44400000000000001</v>
      </c>
      <c r="H94" s="73"/>
      <c r="I94" s="72"/>
      <c r="J94" s="73"/>
      <c r="K94" s="72"/>
      <c r="L94" s="74"/>
    </row>
    <row r="95" spans="1:101" ht="191.25" x14ac:dyDescent="0.2">
      <c r="B95" s="75" t="str">
        <f>Source!EO37</f>
        <v>Поправка: 421/пр_2020_прил.10_т.1_п.4_гр.3 Поправка: Прил. 1.12, п.3. 46 Поправка: Прил. 1.12, п.3. 36 Поправка: Прил. 1.12, п.3. 46</v>
      </c>
      <c r="C95" s="75" t="str">
        <f>Source!CN37</f>
        <v>Поправка: 421/пр_2020_прил.10_т.1_п.4_гр.3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 1.12, п.3. 36  Наименование: Устройство траншей прямоугольного сечения</v>
      </c>
    </row>
    <row r="96" spans="1:101" x14ac:dyDescent="0.2">
      <c r="C96" s="80" t="str">
        <f>"Объем: "&amp;Source!I37&amp;"=(44,4)/"&amp;"100"</f>
        <v>Объем: 0,444=(44,4)/100</v>
      </c>
    </row>
    <row r="97" spans="1:101" ht="14.25" x14ac:dyDescent="0.2">
      <c r="A97" s="69"/>
      <c r="B97" s="72">
        <v>1</v>
      </c>
      <c r="C97" s="69" t="s">
        <v>385</v>
      </c>
      <c r="D97" s="70"/>
      <c r="E97" s="71"/>
      <c r="F97" s="71"/>
      <c r="G97" s="71"/>
      <c r="H97" s="73">
        <f>Source!AO37</f>
        <v>2212.3200000000002</v>
      </c>
      <c r="I97" s="72">
        <f>ROUND(((0.2+1)*1.25),7)</f>
        <v>1.5</v>
      </c>
      <c r="J97" s="73">
        <f>ROUND(Source!AF37*Source!I37, 2)</f>
        <v>1473.41</v>
      </c>
      <c r="K97" s="72">
        <f>IF(Source!BA37&lt;&gt; 0, Source!BA37, 1)</f>
        <v>50.93</v>
      </c>
      <c r="L97" s="74">
        <f>Source!S37</f>
        <v>75041</v>
      </c>
    </row>
    <row r="98" spans="1:101" ht="14.25" x14ac:dyDescent="0.2">
      <c r="A98" s="69"/>
      <c r="B98" s="69"/>
      <c r="C98" s="83" t="s">
        <v>389</v>
      </c>
      <c r="D98" s="84" t="s">
        <v>361</v>
      </c>
      <c r="E98" s="85">
        <f>Source!AQ37</f>
        <v>264</v>
      </c>
      <c r="F98" s="85">
        <f>ROUND(((0.2+1)*1.25),7)</f>
        <v>1.5</v>
      </c>
      <c r="G98" s="85">
        <f>ROUND(Source!U37, 7)</f>
        <v>175.82400000000001</v>
      </c>
      <c r="H98" s="86"/>
      <c r="I98" s="87"/>
      <c r="J98" s="86"/>
      <c r="K98" s="87"/>
      <c r="L98" s="88"/>
    </row>
    <row r="99" spans="1:101" ht="14.25" x14ac:dyDescent="0.2">
      <c r="A99" s="69"/>
      <c r="B99" s="69"/>
      <c r="C99" s="69" t="s">
        <v>391</v>
      </c>
      <c r="D99" s="70"/>
      <c r="E99" s="71"/>
      <c r="F99" s="71"/>
      <c r="G99" s="71"/>
      <c r="H99" s="73">
        <f>H97</f>
        <v>2212.3200000000002</v>
      </c>
      <c r="I99" s="72"/>
      <c r="J99" s="73">
        <f>J97</f>
        <v>1473.41</v>
      </c>
      <c r="K99" s="72"/>
      <c r="L99" s="74">
        <f>L97</f>
        <v>75041</v>
      </c>
    </row>
    <row r="100" spans="1:101" ht="14.25" x14ac:dyDescent="0.2">
      <c r="A100" s="69"/>
      <c r="B100" s="69"/>
      <c r="C100" s="69" t="s">
        <v>392</v>
      </c>
      <c r="D100" s="70"/>
      <c r="E100" s="71"/>
      <c r="F100" s="71"/>
      <c r="G100" s="71"/>
      <c r="H100" s="73"/>
      <c r="I100" s="72"/>
      <c r="J100" s="73">
        <f>SUM(S94:S103)+SUM(T94:T103)+SUM(X94:X103)+SUM(Y94:Y103)+SUM(Z94:Z103)</f>
        <v>1473.41</v>
      </c>
      <c r="K100" s="72"/>
      <c r="L100" s="74">
        <f>SUM(AR94:AR103)+SUM(AS94:AS103)+SUM(AT94:AT103)+SUM(AU94:AU103)+SUM(AV94:AV103)</f>
        <v>75041</v>
      </c>
    </row>
    <row r="101" spans="1:101" ht="28.5" x14ac:dyDescent="0.2">
      <c r="A101" s="69"/>
      <c r="B101" s="69" t="s">
        <v>44</v>
      </c>
      <c r="C101" s="69" t="s">
        <v>399</v>
      </c>
      <c r="D101" s="70" t="s">
        <v>394</v>
      </c>
      <c r="E101" s="71">
        <f>Source!BZ37</f>
        <v>89</v>
      </c>
      <c r="F101" s="71"/>
      <c r="G101" s="71">
        <f>Source!AT37</f>
        <v>89</v>
      </c>
      <c r="H101" s="73"/>
      <c r="I101" s="72"/>
      <c r="J101" s="73">
        <f>SUM(AD94:AD103)</f>
        <v>1311.33</v>
      </c>
      <c r="K101" s="72"/>
      <c r="L101" s="74">
        <f>SUM(AZ94:AZ103)</f>
        <v>66786</v>
      </c>
    </row>
    <row r="102" spans="1:101" ht="28.5" x14ac:dyDescent="0.2">
      <c r="A102" s="83"/>
      <c r="B102" s="83" t="s">
        <v>45</v>
      </c>
      <c r="C102" s="83" t="s">
        <v>400</v>
      </c>
      <c r="D102" s="84" t="s">
        <v>394</v>
      </c>
      <c r="E102" s="85">
        <f>Source!CA37</f>
        <v>40</v>
      </c>
      <c r="F102" s="85"/>
      <c r="G102" s="85">
        <f>Source!AU37</f>
        <v>40</v>
      </c>
      <c r="H102" s="86"/>
      <c r="I102" s="87"/>
      <c r="J102" s="86">
        <f>SUM(AE94:AE103)</f>
        <v>589.36</v>
      </c>
      <c r="K102" s="87"/>
      <c r="L102" s="88">
        <f>SUM(BA94:BA103)</f>
        <v>30016</v>
      </c>
    </row>
    <row r="103" spans="1:101" ht="15" x14ac:dyDescent="0.2">
      <c r="C103" s="92" t="s">
        <v>396</v>
      </c>
      <c r="D103" s="92"/>
      <c r="E103" s="92"/>
      <c r="F103" s="92"/>
      <c r="G103" s="92"/>
      <c r="H103" s="92"/>
      <c r="I103" s="93">
        <f>J97+J101+J102</f>
        <v>3374.1</v>
      </c>
      <c r="J103" s="93"/>
      <c r="K103" s="94">
        <f>L97+L101+L102</f>
        <v>171843</v>
      </c>
      <c r="L103" s="94"/>
      <c r="O103" s="89">
        <f>J97+J101+J102</f>
        <v>3374.1</v>
      </c>
      <c r="P103">
        <f>0</f>
        <v>0</v>
      </c>
      <c r="R103" t="s">
        <v>397</v>
      </c>
      <c r="S103" s="89">
        <f>J97</f>
        <v>1473.41</v>
      </c>
      <c r="U103" s="89">
        <f>J97</f>
        <v>1473.41</v>
      </c>
      <c r="X103">
        <f>0</f>
        <v>0</v>
      </c>
      <c r="Z103" t="s">
        <v>397</v>
      </c>
      <c r="AA103">
        <f>0</f>
        <v>0</v>
      </c>
      <c r="AD103">
        <f>ROUND((Source!AT37/100)*((ROUND(Source!AF37*Source!I37, 2)+ROUND(Source!AE37*Source!I37, 2))), 2)</f>
        <v>1311.33</v>
      </c>
      <c r="AE103">
        <f>ROUND((Source!AU37/100)*((ROUND(Source!AF37*Source!I37, 2)+ROUND(Source!AE37*Source!I37, 2))), 2)</f>
        <v>589.36</v>
      </c>
      <c r="AN103" s="90">
        <f>L97+L101+L102</f>
        <v>171843</v>
      </c>
      <c r="AO103">
        <f>0</f>
        <v>0</v>
      </c>
      <c r="AQ103" t="s">
        <v>397</v>
      </c>
      <c r="AR103" s="90">
        <f>L97</f>
        <v>75041</v>
      </c>
      <c r="AT103">
        <f>0</f>
        <v>0</v>
      </c>
      <c r="AV103" t="s">
        <v>397</v>
      </c>
      <c r="AW103">
        <f>0</f>
        <v>0</v>
      </c>
      <c r="AZ103">
        <f>Source!X37</f>
        <v>66786</v>
      </c>
      <c r="BA103">
        <f>Source!Y37</f>
        <v>30016</v>
      </c>
      <c r="BH103" s="89">
        <f>J97+J101+J102</f>
        <v>3374.1</v>
      </c>
      <c r="CD103">
        <v>1</v>
      </c>
    </row>
    <row r="104" spans="1:101" ht="57" x14ac:dyDescent="0.2">
      <c r="A104" s="68" t="s">
        <v>47</v>
      </c>
      <c r="B104" s="69" t="str">
        <f>Source!F39</f>
        <v>01-01-013-8</v>
      </c>
      <c r="C104" s="69" t="str">
        <f>Source!G39</f>
        <v>Разработка грунта с погрузкой на автомобили-самосвалы экскаваторами с ковшом вместимостью 0,65 (0,5-1) м3, группа грунтов 2</v>
      </c>
      <c r="D104" s="70" t="str">
        <f>Source!H39</f>
        <v>1000 м3 грунта</v>
      </c>
      <c r="E104" s="71">
        <f>Source!K39</f>
        <v>1.4710000000000001</v>
      </c>
      <c r="F104" s="71"/>
      <c r="G104" s="71">
        <f>Source!I39</f>
        <v>1.4710000000000001</v>
      </c>
      <c r="H104" s="73"/>
      <c r="I104" s="72"/>
      <c r="J104" s="73"/>
      <c r="K104" s="72"/>
      <c r="L104" s="74"/>
    </row>
    <row r="105" spans="1:101" ht="51" x14ac:dyDescent="0.2">
      <c r="B105" s="75" t="s">
        <v>330</v>
      </c>
      <c r="C105" s="76" t="s">
        <v>382</v>
      </c>
      <c r="D105" s="76"/>
      <c r="E105" s="76"/>
      <c r="F105" s="76"/>
      <c r="G105" s="76"/>
      <c r="H105" s="76"/>
      <c r="I105" s="76"/>
      <c r="J105" s="76"/>
      <c r="K105" s="76"/>
      <c r="L105" s="76"/>
      <c r="CW105" s="77" t="s">
        <v>382</v>
      </c>
    </row>
    <row r="106" spans="1:101" x14ac:dyDescent="0.2">
      <c r="C106" s="80" t="str">
        <f>"Объем: "&amp;Source!I39&amp;"=(1471)/"&amp;"1000"</f>
        <v>Объем: 1,471=(1471)/1000</v>
      </c>
    </row>
    <row r="107" spans="1:101" ht="14.25" x14ac:dyDescent="0.2">
      <c r="A107" s="69"/>
      <c r="B107" s="72">
        <v>1</v>
      </c>
      <c r="C107" s="69" t="s">
        <v>385</v>
      </c>
      <c r="D107" s="70"/>
      <c r="E107" s="71"/>
      <c r="F107" s="71"/>
      <c r="G107" s="71"/>
      <c r="H107" s="73">
        <f>Source!AO39</f>
        <v>89</v>
      </c>
      <c r="I107" s="72">
        <f>ROUND((0.2+1),7)</f>
        <v>1.2</v>
      </c>
      <c r="J107" s="73">
        <f>ROUND(Source!AF39*Source!I39, 2)</f>
        <v>157.1</v>
      </c>
      <c r="K107" s="72">
        <f>IF(Source!BA39&lt;&gt; 0, Source!BA39, 1)</f>
        <v>50.93</v>
      </c>
      <c r="L107" s="74">
        <f>Source!S39</f>
        <v>8001</v>
      </c>
    </row>
    <row r="108" spans="1:101" ht="14.25" x14ac:dyDescent="0.2">
      <c r="A108" s="69"/>
      <c r="B108" s="72">
        <v>2</v>
      </c>
      <c r="C108" s="69" t="s">
        <v>386</v>
      </c>
      <c r="D108" s="70"/>
      <c r="E108" s="71"/>
      <c r="F108" s="71"/>
      <c r="G108" s="71"/>
      <c r="H108" s="73">
        <f>Source!AM39</f>
        <v>3801.2</v>
      </c>
      <c r="I108" s="72">
        <f>ROUND((0.2+1),7)</f>
        <v>1.2</v>
      </c>
      <c r="J108" s="73">
        <f>ROUND(((((Source!ET39*ROUND((0.2+1),7)))-((Source!EU39*ROUND((0.2+1),7))))+Source!AE39)*Source!I39, 2)</f>
        <v>6709.87</v>
      </c>
      <c r="K108" s="72">
        <f>IF(Source!BB39&lt;&gt; 0, Source!BB39, 1)</f>
        <v>13.49</v>
      </c>
      <c r="L108" s="74">
        <f>Source!Q39</f>
        <v>90516</v>
      </c>
    </row>
    <row r="109" spans="1:101" ht="14.25" x14ac:dyDescent="0.2">
      <c r="A109" s="69"/>
      <c r="B109" s="72">
        <v>3</v>
      </c>
      <c r="C109" s="69" t="s">
        <v>387</v>
      </c>
      <c r="D109" s="70"/>
      <c r="E109" s="71"/>
      <c r="F109" s="71"/>
      <c r="G109" s="71"/>
      <c r="H109" s="73">
        <f>Source!AN39</f>
        <v>446.72</v>
      </c>
      <c r="I109" s="72">
        <f>ROUND((0.2+1),7)</f>
        <v>1.2</v>
      </c>
      <c r="J109" s="81">
        <f>ROUND(Source!AE39*Source!I39, 2)</f>
        <v>788.54</v>
      </c>
      <c r="K109" s="72">
        <f>IF(Source!BS39&lt;&gt; 0, Source!BS39, 1)</f>
        <v>50.93</v>
      </c>
      <c r="L109" s="82">
        <f>Source!R39</f>
        <v>40161</v>
      </c>
    </row>
    <row r="110" spans="1:101" ht="14.25" x14ac:dyDescent="0.2">
      <c r="A110" s="69"/>
      <c r="B110" s="72">
        <v>4</v>
      </c>
      <c r="C110" s="69" t="s">
        <v>388</v>
      </c>
      <c r="D110" s="70"/>
      <c r="E110" s="71"/>
      <c r="F110" s="71"/>
      <c r="G110" s="71"/>
      <c r="H110" s="73">
        <f>Source!AL39</f>
        <v>4.34</v>
      </c>
      <c r="I110" s="72"/>
      <c r="J110" s="73">
        <f>ROUND(Source!AC39*Source!I39, 2)</f>
        <v>6.38</v>
      </c>
      <c r="K110" s="72">
        <f>IF(Source!BC39&lt;&gt; 0, Source!BC39, 1)</f>
        <v>24.42</v>
      </c>
      <c r="L110" s="74">
        <f>Source!P39</f>
        <v>156</v>
      </c>
    </row>
    <row r="111" spans="1:101" ht="14.25" x14ac:dyDescent="0.2">
      <c r="A111" s="69"/>
      <c r="B111" s="69"/>
      <c r="C111" s="69" t="s">
        <v>389</v>
      </c>
      <c r="D111" s="70" t="s">
        <v>361</v>
      </c>
      <c r="E111" s="71">
        <f>Source!AQ39</f>
        <v>11.41</v>
      </c>
      <c r="F111" s="71">
        <f>ROUND((0.2+1),7)</f>
        <v>1.2</v>
      </c>
      <c r="G111" s="71">
        <f>ROUND(Source!U39, 7)</f>
        <v>20.140931999999999</v>
      </c>
      <c r="H111" s="73"/>
      <c r="I111" s="72"/>
      <c r="J111" s="73"/>
      <c r="K111" s="72"/>
      <c r="L111" s="74"/>
    </row>
    <row r="112" spans="1:101" ht="14.25" x14ac:dyDescent="0.2">
      <c r="A112" s="69"/>
      <c r="B112" s="69"/>
      <c r="C112" s="83" t="s">
        <v>390</v>
      </c>
      <c r="D112" s="84" t="s">
        <v>361</v>
      </c>
      <c r="E112" s="85">
        <f>Source!AR39</f>
        <v>33.090000000000003</v>
      </c>
      <c r="F112" s="85">
        <f>ROUND((0.2+1),7)</f>
        <v>1.2</v>
      </c>
      <c r="G112" s="85">
        <f>ROUND(Source!V39, 7)</f>
        <v>58.410468000000002</v>
      </c>
      <c r="H112" s="86"/>
      <c r="I112" s="87"/>
      <c r="J112" s="86"/>
      <c r="K112" s="87"/>
      <c r="L112" s="88"/>
    </row>
    <row r="113" spans="1:101" ht="14.25" x14ac:dyDescent="0.2">
      <c r="A113" s="69"/>
      <c r="B113" s="69"/>
      <c r="C113" s="69" t="s">
        <v>391</v>
      </c>
      <c r="D113" s="70"/>
      <c r="E113" s="71"/>
      <c r="F113" s="71"/>
      <c r="G113" s="71"/>
      <c r="H113" s="73">
        <f>H107+H108+H110</f>
        <v>3894.54</v>
      </c>
      <c r="I113" s="72"/>
      <c r="J113" s="73">
        <f>J107+J108+J110</f>
        <v>6873.35</v>
      </c>
      <c r="K113" s="72"/>
      <c r="L113" s="74">
        <f>L107+L108+L110</f>
        <v>98673</v>
      </c>
    </row>
    <row r="114" spans="1:101" ht="14.25" x14ac:dyDescent="0.2">
      <c r="A114" s="69"/>
      <c r="B114" s="69"/>
      <c r="C114" s="69" t="s">
        <v>392</v>
      </c>
      <c r="D114" s="70"/>
      <c r="E114" s="71"/>
      <c r="F114" s="71"/>
      <c r="G114" s="71"/>
      <c r="H114" s="73"/>
      <c r="I114" s="72"/>
      <c r="J114" s="73">
        <f>SUM(S104:S117)+SUM(T104:T117)+SUM(X104:X117)+SUM(Y104:Y117)+SUM(Z104:Z117)</f>
        <v>945.64</v>
      </c>
      <c r="K114" s="72"/>
      <c r="L114" s="74">
        <f>SUM(AR104:AR117)+SUM(AS104:AS117)+SUM(AT104:AT117)+SUM(AU104:AU117)+SUM(AV104:AV117)</f>
        <v>48162</v>
      </c>
    </row>
    <row r="115" spans="1:101" ht="28.5" x14ac:dyDescent="0.2">
      <c r="A115" s="69"/>
      <c r="B115" s="69" t="s">
        <v>33</v>
      </c>
      <c r="C115" s="69" t="s">
        <v>393</v>
      </c>
      <c r="D115" s="70" t="s">
        <v>394</v>
      </c>
      <c r="E115" s="71">
        <f>Source!BZ39</f>
        <v>92</v>
      </c>
      <c r="F115" s="71"/>
      <c r="G115" s="71">
        <f>Source!AT39</f>
        <v>92</v>
      </c>
      <c r="H115" s="73"/>
      <c r="I115" s="72"/>
      <c r="J115" s="73">
        <f>SUM(AD104:AD117)</f>
        <v>869.99</v>
      </c>
      <c r="K115" s="72"/>
      <c r="L115" s="74">
        <f>SUM(AZ104:AZ117)</f>
        <v>44309</v>
      </c>
    </row>
    <row r="116" spans="1:101" ht="28.5" x14ac:dyDescent="0.2">
      <c r="A116" s="83"/>
      <c r="B116" s="83" t="s">
        <v>34</v>
      </c>
      <c r="C116" s="83" t="s">
        <v>395</v>
      </c>
      <c r="D116" s="84" t="s">
        <v>394</v>
      </c>
      <c r="E116" s="85">
        <f>Source!CA39</f>
        <v>46</v>
      </c>
      <c r="F116" s="85"/>
      <c r="G116" s="85">
        <f>Source!AU39</f>
        <v>46</v>
      </c>
      <c r="H116" s="86"/>
      <c r="I116" s="87"/>
      <c r="J116" s="86">
        <f>SUM(AE104:AE117)</f>
        <v>434.99</v>
      </c>
      <c r="K116" s="87"/>
      <c r="L116" s="88">
        <f>SUM(BA104:BA117)</f>
        <v>22155</v>
      </c>
    </row>
    <row r="117" spans="1:101" ht="15" x14ac:dyDescent="0.2">
      <c r="C117" s="92" t="s">
        <v>396</v>
      </c>
      <c r="D117" s="92"/>
      <c r="E117" s="92"/>
      <c r="F117" s="92"/>
      <c r="G117" s="92"/>
      <c r="H117" s="92"/>
      <c r="I117" s="93">
        <f>J107+J108+J110+J115+J116</f>
        <v>8178.33</v>
      </c>
      <c r="J117" s="93"/>
      <c r="K117" s="94">
        <f>L107+L108+L110+L115+L116</f>
        <v>165137</v>
      </c>
      <c r="L117" s="94"/>
      <c r="O117" s="89">
        <f>J107+J108+J110+J115+J116</f>
        <v>8178.33</v>
      </c>
      <c r="P117" s="89">
        <f>J108</f>
        <v>6709.87</v>
      </c>
      <c r="R117" t="s">
        <v>397</v>
      </c>
      <c r="S117" s="89">
        <f>J107</f>
        <v>157.1</v>
      </c>
      <c r="U117" s="89">
        <f>J107</f>
        <v>157.1</v>
      </c>
      <c r="X117" s="89">
        <f>J109</f>
        <v>788.54</v>
      </c>
      <c r="Z117" t="s">
        <v>397</v>
      </c>
      <c r="AA117" s="89">
        <f>J110</f>
        <v>6.38</v>
      </c>
      <c r="AD117">
        <f>ROUND((Source!AT39/100)*((ROUND(Source!AF39*Source!I39, 2)+ROUND(Source!AE39*Source!I39, 2))), 2)</f>
        <v>869.99</v>
      </c>
      <c r="AE117">
        <f>ROUND((Source!AU39/100)*((ROUND(Source!AF39*Source!I39, 2)+ROUND(Source!AE39*Source!I39, 2))), 2)</f>
        <v>434.99</v>
      </c>
      <c r="AN117" s="90">
        <f>L107+L108+L110+L115+L116</f>
        <v>165137</v>
      </c>
      <c r="AO117" s="90">
        <f>L108</f>
        <v>90516</v>
      </c>
      <c r="AQ117" t="s">
        <v>397</v>
      </c>
      <c r="AR117" s="90">
        <f>L107</f>
        <v>8001</v>
      </c>
      <c r="AT117" s="90">
        <f>L109</f>
        <v>40161</v>
      </c>
      <c r="AV117" t="s">
        <v>397</v>
      </c>
      <c r="AW117" s="90">
        <f>L110</f>
        <v>156</v>
      </c>
      <c r="AZ117">
        <f>Source!X39</f>
        <v>44309</v>
      </c>
      <c r="BA117">
        <f>Source!Y39</f>
        <v>22155</v>
      </c>
      <c r="BH117" s="89">
        <f>J107+J108+J110+J115+J116</f>
        <v>8178.33</v>
      </c>
      <c r="CD117">
        <v>1</v>
      </c>
    </row>
    <row r="118" spans="1:101" ht="42.75" x14ac:dyDescent="0.2">
      <c r="A118" s="68" t="s">
        <v>50</v>
      </c>
      <c r="B118" s="69" t="str">
        <f>Source!F41</f>
        <v>01-02-066-2</v>
      </c>
      <c r="C118" s="69" t="str">
        <f>Source!G41</f>
        <v>Крепление инвентарными щитами стенок траншей шириной до 2 м в грунтах устойчивых</v>
      </c>
      <c r="D118" s="70" t="str">
        <f>Source!H41</f>
        <v>100 м2 креплений</v>
      </c>
      <c r="E118" s="71">
        <f>Source!K41</f>
        <v>69.204999999999998</v>
      </c>
      <c r="F118" s="71"/>
      <c r="G118" s="71">
        <f>Source!I41</f>
        <v>69.204999999999998</v>
      </c>
      <c r="H118" s="73"/>
      <c r="I118" s="72"/>
      <c r="J118" s="73"/>
      <c r="K118" s="72"/>
      <c r="L118" s="74"/>
    </row>
    <row r="119" spans="1:101" ht="51" x14ac:dyDescent="0.2">
      <c r="B119" s="75" t="s">
        <v>330</v>
      </c>
      <c r="C119" s="76" t="s">
        <v>382</v>
      </c>
      <c r="D119" s="76"/>
      <c r="E119" s="76"/>
      <c r="F119" s="76"/>
      <c r="G119" s="76"/>
      <c r="H119" s="76"/>
      <c r="I119" s="76"/>
      <c r="J119" s="76"/>
      <c r="K119" s="76"/>
      <c r="L119" s="76"/>
      <c r="CW119" s="77" t="s">
        <v>382</v>
      </c>
    </row>
    <row r="120" spans="1:101" x14ac:dyDescent="0.2">
      <c r="C120" s="80" t="str">
        <f>"Объем: "&amp;Source!I41&amp;"=(6920,5)/"&amp;"100"</f>
        <v>Объем: 69,205=(6920,5)/100</v>
      </c>
    </row>
    <row r="121" spans="1:101" ht="14.25" x14ac:dyDescent="0.2">
      <c r="A121" s="69"/>
      <c r="B121" s="72">
        <v>1</v>
      </c>
      <c r="C121" s="69" t="s">
        <v>385</v>
      </c>
      <c r="D121" s="70"/>
      <c r="E121" s="71"/>
      <c r="F121" s="71"/>
      <c r="G121" s="71"/>
      <c r="H121" s="73">
        <f>Source!AO41</f>
        <v>172.31</v>
      </c>
      <c r="I121" s="72">
        <f>ROUND((0.2+1),7)</f>
        <v>1.2</v>
      </c>
      <c r="J121" s="73">
        <f>ROUND(Source!AF41*Source!I41, 2)</f>
        <v>14309.52</v>
      </c>
      <c r="K121" s="72">
        <f>IF(Source!BA41&lt;&gt; 0, Source!BA41, 1)</f>
        <v>50.93</v>
      </c>
      <c r="L121" s="74">
        <f>Source!S41</f>
        <v>728784</v>
      </c>
    </row>
    <row r="122" spans="1:101" ht="14.25" x14ac:dyDescent="0.2">
      <c r="A122" s="69"/>
      <c r="B122" s="72">
        <v>2</v>
      </c>
      <c r="C122" s="69" t="s">
        <v>386</v>
      </c>
      <c r="D122" s="70"/>
      <c r="E122" s="71"/>
      <c r="F122" s="71"/>
      <c r="G122" s="71"/>
      <c r="H122" s="73">
        <f>Source!AM41</f>
        <v>69.959999999999994</v>
      </c>
      <c r="I122" s="72">
        <f>ROUND((0.2+1),7)</f>
        <v>1.2</v>
      </c>
      <c r="J122" s="73">
        <f>ROUND(((((Source!ET41*ROUND((0.2+1),7)))-((Source!EU41*ROUND((0.2+1),7))))+Source!AE41)*Source!I41, 2)</f>
        <v>5809.62</v>
      </c>
      <c r="K122" s="72">
        <f>IF(Source!BB41&lt;&gt; 0, Source!BB41, 1)</f>
        <v>19.09</v>
      </c>
      <c r="L122" s="74">
        <f>Source!Q41</f>
        <v>110897</v>
      </c>
    </row>
    <row r="123" spans="1:101" ht="14.25" x14ac:dyDescent="0.2">
      <c r="A123" s="69"/>
      <c r="B123" s="72">
        <v>3</v>
      </c>
      <c r="C123" s="69" t="s">
        <v>387</v>
      </c>
      <c r="D123" s="70"/>
      <c r="E123" s="71"/>
      <c r="F123" s="71"/>
      <c r="G123" s="71"/>
      <c r="H123" s="73">
        <f>Source!AN41</f>
        <v>3.92</v>
      </c>
      <c r="I123" s="72">
        <f>ROUND((0.2+1),7)</f>
        <v>1.2</v>
      </c>
      <c r="J123" s="81">
        <f>ROUND(Source!AE41*Source!I41, 2)</f>
        <v>325.26</v>
      </c>
      <c r="K123" s="72">
        <f>IF(Source!BS41&lt;&gt; 0, Source!BS41, 1)</f>
        <v>50.93</v>
      </c>
      <c r="L123" s="82">
        <f>Source!R41</f>
        <v>16566</v>
      </c>
    </row>
    <row r="124" spans="1:101" ht="14.25" x14ac:dyDescent="0.2">
      <c r="A124" s="69"/>
      <c r="B124" s="72">
        <v>4</v>
      </c>
      <c r="C124" s="69" t="s">
        <v>388</v>
      </c>
      <c r="D124" s="70"/>
      <c r="E124" s="71"/>
      <c r="F124" s="71"/>
      <c r="G124" s="71"/>
      <c r="H124" s="73">
        <f>Source!AL41</f>
        <v>1344.95</v>
      </c>
      <c r="I124" s="72"/>
      <c r="J124" s="73">
        <f>ROUND(Source!AC41*Source!I41, 2)</f>
        <v>93077.26</v>
      </c>
      <c r="K124" s="72">
        <f>IF(Source!BC41&lt;&gt; 0, Source!BC41, 1)</f>
        <v>12.86</v>
      </c>
      <c r="L124" s="74">
        <f>Source!P41</f>
        <v>1196974</v>
      </c>
    </row>
    <row r="125" spans="1:101" ht="14.25" x14ac:dyDescent="0.2">
      <c r="A125" s="69"/>
      <c r="B125" s="69"/>
      <c r="C125" s="69" t="s">
        <v>389</v>
      </c>
      <c r="D125" s="70" t="s">
        <v>361</v>
      </c>
      <c r="E125" s="71">
        <f>Source!AQ41</f>
        <v>20.2</v>
      </c>
      <c r="F125" s="71">
        <f>ROUND((0.2+1),7)</f>
        <v>1.2</v>
      </c>
      <c r="G125" s="71">
        <f>ROUND(Source!U41, 7)</f>
        <v>1677.5291999999999</v>
      </c>
      <c r="H125" s="73"/>
      <c r="I125" s="72"/>
      <c r="J125" s="73"/>
      <c r="K125" s="72"/>
      <c r="L125" s="74"/>
    </row>
    <row r="126" spans="1:101" ht="14.25" x14ac:dyDescent="0.2">
      <c r="A126" s="69"/>
      <c r="B126" s="69"/>
      <c r="C126" s="83" t="s">
        <v>390</v>
      </c>
      <c r="D126" s="84" t="s">
        <v>361</v>
      </c>
      <c r="E126" s="85">
        <f>Source!AR41</f>
        <v>0.28999999999999998</v>
      </c>
      <c r="F126" s="85">
        <f>ROUND((0.2+1),7)</f>
        <v>1.2</v>
      </c>
      <c r="G126" s="85">
        <f>ROUND(Source!V41, 7)</f>
        <v>24.08334</v>
      </c>
      <c r="H126" s="86"/>
      <c r="I126" s="87"/>
      <c r="J126" s="86"/>
      <c r="K126" s="87"/>
      <c r="L126" s="88"/>
    </row>
    <row r="127" spans="1:101" ht="14.25" x14ac:dyDescent="0.2">
      <c r="A127" s="69"/>
      <c r="B127" s="69"/>
      <c r="C127" s="69" t="s">
        <v>391</v>
      </c>
      <c r="D127" s="70"/>
      <c r="E127" s="71"/>
      <c r="F127" s="71"/>
      <c r="G127" s="71"/>
      <c r="H127" s="73">
        <f>H121+H122+H124</f>
        <v>1587.22</v>
      </c>
      <c r="I127" s="72"/>
      <c r="J127" s="73">
        <f>J121+J122+J124</f>
        <v>113196.4</v>
      </c>
      <c r="K127" s="72"/>
      <c r="L127" s="74">
        <f>L121+L122+L124</f>
        <v>2036655</v>
      </c>
    </row>
    <row r="128" spans="1:101" ht="14.25" x14ac:dyDescent="0.2">
      <c r="A128" s="69"/>
      <c r="B128" s="69"/>
      <c r="C128" s="69" t="s">
        <v>392</v>
      </c>
      <c r="D128" s="70"/>
      <c r="E128" s="71"/>
      <c r="F128" s="71"/>
      <c r="G128" s="71"/>
      <c r="H128" s="73"/>
      <c r="I128" s="72"/>
      <c r="J128" s="73">
        <f>SUM(S118:S131)+SUM(T118:T131)+SUM(X118:X131)+SUM(Y118:Y131)+SUM(Z118:Z131)</f>
        <v>14634.78</v>
      </c>
      <c r="K128" s="72"/>
      <c r="L128" s="74">
        <f>SUM(AR118:AR131)+SUM(AS118:AS131)+SUM(AT118:AT131)+SUM(AU118:AU131)+SUM(AV118:AV131)</f>
        <v>745350</v>
      </c>
    </row>
    <row r="129" spans="1:101" ht="57" x14ac:dyDescent="0.2">
      <c r="A129" s="69"/>
      <c r="B129" s="69" t="s">
        <v>56</v>
      </c>
      <c r="C129" s="69" t="s">
        <v>402</v>
      </c>
      <c r="D129" s="70" t="s">
        <v>394</v>
      </c>
      <c r="E129" s="71">
        <f>Source!BZ41</f>
        <v>89</v>
      </c>
      <c r="F129" s="71"/>
      <c r="G129" s="71">
        <f>Source!AT41</f>
        <v>89</v>
      </c>
      <c r="H129" s="73"/>
      <c r="I129" s="72"/>
      <c r="J129" s="73">
        <f>SUM(AD118:AD131)</f>
        <v>13024.95</v>
      </c>
      <c r="K129" s="72"/>
      <c r="L129" s="74">
        <f>SUM(AZ118:AZ131)</f>
        <v>663362</v>
      </c>
    </row>
    <row r="130" spans="1:101" ht="57" x14ac:dyDescent="0.2">
      <c r="A130" s="83"/>
      <c r="B130" s="83" t="s">
        <v>57</v>
      </c>
      <c r="C130" s="83" t="s">
        <v>403</v>
      </c>
      <c r="D130" s="84" t="s">
        <v>394</v>
      </c>
      <c r="E130" s="85">
        <f>Source!CA41</f>
        <v>41</v>
      </c>
      <c r="F130" s="85"/>
      <c r="G130" s="85">
        <f>Source!AU41</f>
        <v>41</v>
      </c>
      <c r="H130" s="86"/>
      <c r="I130" s="87"/>
      <c r="J130" s="86">
        <f>SUM(AE118:AE131)</f>
        <v>6000.26</v>
      </c>
      <c r="K130" s="87"/>
      <c r="L130" s="88">
        <f>SUM(BA118:BA131)</f>
        <v>305594</v>
      </c>
    </row>
    <row r="131" spans="1:101" ht="15" x14ac:dyDescent="0.2">
      <c r="C131" s="92" t="s">
        <v>396</v>
      </c>
      <c r="D131" s="92"/>
      <c r="E131" s="92"/>
      <c r="F131" s="92"/>
      <c r="G131" s="92"/>
      <c r="H131" s="92"/>
      <c r="I131" s="93">
        <f>J121+J122+J124+J129+J130</f>
        <v>132221.60999999999</v>
      </c>
      <c r="J131" s="93"/>
      <c r="K131" s="94">
        <f>L121+L122+L124+L129+L130</f>
        <v>3005611</v>
      </c>
      <c r="L131" s="94"/>
      <c r="O131" s="89">
        <f>J121+J122+J124+J129+J130</f>
        <v>132221.60999999999</v>
      </c>
      <c r="P131" s="89">
        <f>J122</f>
        <v>5809.62</v>
      </c>
      <c r="R131" t="s">
        <v>397</v>
      </c>
      <c r="S131" s="89">
        <f>J121</f>
        <v>14309.52</v>
      </c>
      <c r="U131" s="89">
        <f>J121</f>
        <v>14309.52</v>
      </c>
      <c r="X131" s="89">
        <f>J123</f>
        <v>325.26</v>
      </c>
      <c r="Z131" t="s">
        <v>397</v>
      </c>
      <c r="AA131" s="89">
        <f>J124</f>
        <v>93077.26</v>
      </c>
      <c r="AD131">
        <f>ROUND((Source!AT41/100)*((ROUND(Source!AF41*Source!I41, 2)+ROUND(Source!AE41*Source!I41, 2))), 2)</f>
        <v>13024.95</v>
      </c>
      <c r="AE131">
        <f>ROUND((Source!AU41/100)*((ROUND(Source!AF41*Source!I41, 2)+ROUND(Source!AE41*Source!I41, 2))), 2)</f>
        <v>6000.26</v>
      </c>
      <c r="AN131" s="90">
        <f>L121+L122+L124+L129+L130</f>
        <v>3005611</v>
      </c>
      <c r="AO131" s="90">
        <f>L122</f>
        <v>110897</v>
      </c>
      <c r="AQ131" t="s">
        <v>397</v>
      </c>
      <c r="AR131" s="90">
        <f>L121</f>
        <v>728784</v>
      </c>
      <c r="AT131" s="90">
        <f>L123</f>
        <v>16566</v>
      </c>
      <c r="AV131" t="s">
        <v>397</v>
      </c>
      <c r="AW131" s="90">
        <f>L124</f>
        <v>1196974</v>
      </c>
      <c r="AZ131">
        <f>Source!X41</f>
        <v>663362</v>
      </c>
      <c r="BA131">
        <f>Source!Y41</f>
        <v>305594</v>
      </c>
      <c r="BH131" s="89">
        <f>J121+J122+J124+J129+J130</f>
        <v>132221.60999999999</v>
      </c>
      <c r="CD131">
        <v>1</v>
      </c>
    </row>
    <row r="132" spans="1:101" ht="42.75" x14ac:dyDescent="0.2">
      <c r="A132" s="68" t="s">
        <v>59</v>
      </c>
      <c r="B132" s="69" t="str">
        <f>Source!F43</f>
        <v>01-02-066-1</v>
      </c>
      <c r="C132" s="69" t="str">
        <f>Source!G43</f>
        <v>Крепление инвентарными щитами стенок траншей шириной до 2 м в грунтах неустойчивых и мокрых</v>
      </c>
      <c r="D132" s="70" t="str">
        <f>Source!H43</f>
        <v>100 м2 креплений</v>
      </c>
      <c r="E132" s="71">
        <f>Source!K43</f>
        <v>6.827</v>
      </c>
      <c r="F132" s="71"/>
      <c r="G132" s="71">
        <f>Source!I43</f>
        <v>6.827</v>
      </c>
      <c r="H132" s="73"/>
      <c r="I132" s="72"/>
      <c r="J132" s="73"/>
      <c r="K132" s="72"/>
      <c r="L132" s="74"/>
    </row>
    <row r="133" spans="1:101" ht="51" x14ac:dyDescent="0.2">
      <c r="B133" s="75" t="s">
        <v>330</v>
      </c>
      <c r="C133" s="76" t="s">
        <v>382</v>
      </c>
      <c r="D133" s="76"/>
      <c r="E133" s="76"/>
      <c r="F133" s="76"/>
      <c r="G133" s="76"/>
      <c r="H133" s="76"/>
      <c r="I133" s="76"/>
      <c r="J133" s="76"/>
      <c r="K133" s="76"/>
      <c r="L133" s="76"/>
      <c r="CW133" s="77" t="s">
        <v>382</v>
      </c>
    </row>
    <row r="134" spans="1:101" x14ac:dyDescent="0.2">
      <c r="C134" s="80" t="str">
        <f>"Объем: "&amp;Source!I43&amp;"=(682,7)/"&amp;"100"</f>
        <v>Объем: 6,827=(682,7)/100</v>
      </c>
    </row>
    <row r="135" spans="1:101" ht="14.25" x14ac:dyDescent="0.2">
      <c r="A135" s="69"/>
      <c r="B135" s="72">
        <v>1</v>
      </c>
      <c r="C135" s="69" t="s">
        <v>385</v>
      </c>
      <c r="D135" s="70"/>
      <c r="E135" s="71"/>
      <c r="F135" s="71"/>
      <c r="G135" s="71"/>
      <c r="H135" s="73">
        <f>Source!AO43</f>
        <v>221.78</v>
      </c>
      <c r="I135" s="72">
        <f>ROUND((0.2+1),7)</f>
        <v>1.2</v>
      </c>
      <c r="J135" s="73">
        <f>ROUND(Source!AF43*Source!I43, 2)</f>
        <v>1816.94</v>
      </c>
      <c r="K135" s="72">
        <f>IF(Source!BA43&lt;&gt; 0, Source!BA43, 1)</f>
        <v>50.93</v>
      </c>
      <c r="L135" s="74">
        <f>Source!S43</f>
        <v>92537</v>
      </c>
    </row>
    <row r="136" spans="1:101" ht="14.25" x14ac:dyDescent="0.2">
      <c r="A136" s="69"/>
      <c r="B136" s="72">
        <v>2</v>
      </c>
      <c r="C136" s="69" t="s">
        <v>386</v>
      </c>
      <c r="D136" s="70"/>
      <c r="E136" s="71"/>
      <c r="F136" s="71"/>
      <c r="G136" s="71"/>
      <c r="H136" s="73">
        <f>Source!AM43</f>
        <v>69.959999999999994</v>
      </c>
      <c r="I136" s="72">
        <f>ROUND((0.2+1),7)</f>
        <v>1.2</v>
      </c>
      <c r="J136" s="73">
        <f>ROUND(((((Source!ET43*ROUND((0.2+1),7)))-((Source!EU43*ROUND((0.2+1),7))))+Source!AE43)*Source!I43, 2)</f>
        <v>573.11</v>
      </c>
      <c r="K136" s="72">
        <f>IF(Source!BB43&lt;&gt; 0, Source!BB43, 1)</f>
        <v>19.09</v>
      </c>
      <c r="L136" s="74">
        <f>Source!Q43</f>
        <v>10940</v>
      </c>
    </row>
    <row r="137" spans="1:101" ht="14.25" x14ac:dyDescent="0.2">
      <c r="A137" s="69"/>
      <c r="B137" s="72">
        <v>3</v>
      </c>
      <c r="C137" s="69" t="s">
        <v>387</v>
      </c>
      <c r="D137" s="70"/>
      <c r="E137" s="71"/>
      <c r="F137" s="71"/>
      <c r="G137" s="71"/>
      <c r="H137" s="73">
        <f>Source!AN43</f>
        <v>3.92</v>
      </c>
      <c r="I137" s="72">
        <f>ROUND((0.2+1),7)</f>
        <v>1.2</v>
      </c>
      <c r="J137" s="81">
        <f>ROUND(Source!AE43*Source!I43, 2)</f>
        <v>32.090000000000003</v>
      </c>
      <c r="K137" s="72">
        <f>IF(Source!BS43&lt;&gt; 0, Source!BS43, 1)</f>
        <v>50.93</v>
      </c>
      <c r="L137" s="82">
        <f>Source!R43</f>
        <v>1634</v>
      </c>
    </row>
    <row r="138" spans="1:101" ht="14.25" x14ac:dyDescent="0.2">
      <c r="A138" s="69"/>
      <c r="B138" s="72">
        <v>4</v>
      </c>
      <c r="C138" s="69" t="s">
        <v>388</v>
      </c>
      <c r="D138" s="70"/>
      <c r="E138" s="71"/>
      <c r="F138" s="71"/>
      <c r="G138" s="71"/>
      <c r="H138" s="73">
        <f>Source!AL43</f>
        <v>1344.95</v>
      </c>
      <c r="I138" s="72"/>
      <c r="J138" s="73">
        <f>ROUND(Source!AC43*Source!I43, 2)</f>
        <v>9181.9699999999993</v>
      </c>
      <c r="K138" s="72">
        <f>IF(Source!BC43&lt;&gt; 0, Source!BC43, 1)</f>
        <v>12.86</v>
      </c>
      <c r="L138" s="74">
        <f>Source!P43</f>
        <v>118080</v>
      </c>
    </row>
    <row r="139" spans="1:101" ht="14.25" x14ac:dyDescent="0.2">
      <c r="A139" s="69"/>
      <c r="B139" s="69"/>
      <c r="C139" s="69" t="s">
        <v>389</v>
      </c>
      <c r="D139" s="70" t="s">
        <v>361</v>
      </c>
      <c r="E139" s="71">
        <f>Source!AQ43</f>
        <v>26</v>
      </c>
      <c r="F139" s="71">
        <f>ROUND((0.2+1),7)</f>
        <v>1.2</v>
      </c>
      <c r="G139" s="71">
        <f>ROUND(Source!U43, 7)</f>
        <v>213.00239999999999</v>
      </c>
      <c r="H139" s="73"/>
      <c r="I139" s="72"/>
      <c r="J139" s="73"/>
      <c r="K139" s="72"/>
      <c r="L139" s="74"/>
    </row>
    <row r="140" spans="1:101" ht="14.25" x14ac:dyDescent="0.2">
      <c r="A140" s="69"/>
      <c r="B140" s="69"/>
      <c r="C140" s="83" t="s">
        <v>390</v>
      </c>
      <c r="D140" s="84" t="s">
        <v>361</v>
      </c>
      <c r="E140" s="85">
        <f>Source!AR43</f>
        <v>0.28999999999999998</v>
      </c>
      <c r="F140" s="85">
        <f>ROUND((0.2+1),7)</f>
        <v>1.2</v>
      </c>
      <c r="G140" s="85">
        <f>ROUND(Source!V43, 7)</f>
        <v>2.3757959999999998</v>
      </c>
      <c r="H140" s="86"/>
      <c r="I140" s="87"/>
      <c r="J140" s="86"/>
      <c r="K140" s="87"/>
      <c r="L140" s="88"/>
    </row>
    <row r="141" spans="1:101" ht="14.25" x14ac:dyDescent="0.2">
      <c r="A141" s="69"/>
      <c r="B141" s="69"/>
      <c r="C141" s="69" t="s">
        <v>391</v>
      </c>
      <c r="D141" s="70"/>
      <c r="E141" s="71"/>
      <c r="F141" s="71"/>
      <c r="G141" s="71"/>
      <c r="H141" s="73">
        <f>H135+H136+H138</f>
        <v>1636.69</v>
      </c>
      <c r="I141" s="72"/>
      <c r="J141" s="73">
        <f>J135+J136+J138</f>
        <v>11572.02</v>
      </c>
      <c r="K141" s="72"/>
      <c r="L141" s="74">
        <f>L135+L136+L138</f>
        <v>221557</v>
      </c>
    </row>
    <row r="142" spans="1:101" ht="14.25" x14ac:dyDescent="0.2">
      <c r="A142" s="69"/>
      <c r="B142" s="69"/>
      <c r="C142" s="69" t="s">
        <v>392</v>
      </c>
      <c r="D142" s="70"/>
      <c r="E142" s="71"/>
      <c r="F142" s="71"/>
      <c r="G142" s="71"/>
      <c r="H142" s="73"/>
      <c r="I142" s="72"/>
      <c r="J142" s="73">
        <f>SUM(S132:S145)+SUM(T132:T145)+SUM(X132:X145)+SUM(Y132:Y145)+SUM(Z132:Z145)</f>
        <v>1849.03</v>
      </c>
      <c r="K142" s="72"/>
      <c r="L142" s="74">
        <f>SUM(AR132:AR145)+SUM(AS132:AS145)+SUM(AT132:AT145)+SUM(AU132:AU145)+SUM(AV132:AV145)</f>
        <v>94171</v>
      </c>
    </row>
    <row r="143" spans="1:101" ht="57" x14ac:dyDescent="0.2">
      <c r="A143" s="69"/>
      <c r="B143" s="69" t="s">
        <v>56</v>
      </c>
      <c r="C143" s="69" t="s">
        <v>402</v>
      </c>
      <c r="D143" s="70" t="s">
        <v>394</v>
      </c>
      <c r="E143" s="71">
        <f>Source!BZ43</f>
        <v>89</v>
      </c>
      <c r="F143" s="71"/>
      <c r="G143" s="71">
        <f>Source!AT43</f>
        <v>89</v>
      </c>
      <c r="H143" s="73"/>
      <c r="I143" s="72"/>
      <c r="J143" s="73">
        <f>SUM(AD132:AD145)</f>
        <v>1645.64</v>
      </c>
      <c r="K143" s="72"/>
      <c r="L143" s="74">
        <f>SUM(AZ132:AZ145)</f>
        <v>83812</v>
      </c>
    </row>
    <row r="144" spans="1:101" ht="57" x14ac:dyDescent="0.2">
      <c r="A144" s="83"/>
      <c r="B144" s="83" t="s">
        <v>57</v>
      </c>
      <c r="C144" s="83" t="s">
        <v>403</v>
      </c>
      <c r="D144" s="84" t="s">
        <v>394</v>
      </c>
      <c r="E144" s="85">
        <f>Source!CA43</f>
        <v>41</v>
      </c>
      <c r="F144" s="85"/>
      <c r="G144" s="85">
        <f>Source!AU43</f>
        <v>41</v>
      </c>
      <c r="H144" s="86"/>
      <c r="I144" s="87"/>
      <c r="J144" s="86">
        <f>SUM(AE132:AE145)</f>
        <v>758.1</v>
      </c>
      <c r="K144" s="87"/>
      <c r="L144" s="88">
        <f>SUM(BA132:BA145)</f>
        <v>38610</v>
      </c>
    </row>
    <row r="145" spans="1:101" ht="15" x14ac:dyDescent="0.2">
      <c r="C145" s="92" t="s">
        <v>396</v>
      </c>
      <c r="D145" s="92"/>
      <c r="E145" s="92"/>
      <c r="F145" s="92"/>
      <c r="G145" s="92"/>
      <c r="H145" s="92"/>
      <c r="I145" s="93">
        <f>J135+J136+J138+J143+J144</f>
        <v>13975.76</v>
      </c>
      <c r="J145" s="93"/>
      <c r="K145" s="94">
        <f>L135+L136+L138+L143+L144</f>
        <v>343979</v>
      </c>
      <c r="L145" s="94"/>
      <c r="O145" s="89">
        <f>J135+J136+J138+J143+J144</f>
        <v>13975.76</v>
      </c>
      <c r="P145" s="89">
        <f>J136</f>
        <v>573.11</v>
      </c>
      <c r="R145" t="s">
        <v>397</v>
      </c>
      <c r="S145" s="89">
        <f>J135</f>
        <v>1816.94</v>
      </c>
      <c r="U145" s="89">
        <f>J135</f>
        <v>1816.94</v>
      </c>
      <c r="X145" s="89">
        <f>J137</f>
        <v>32.090000000000003</v>
      </c>
      <c r="Z145" t="s">
        <v>397</v>
      </c>
      <c r="AA145" s="89">
        <f>J138</f>
        <v>9181.9699999999993</v>
      </c>
      <c r="AD145">
        <f>ROUND((Source!AT43/100)*((ROUND(Source!AF43*Source!I43, 2)+ROUND(Source!AE43*Source!I43, 2))), 2)</f>
        <v>1645.64</v>
      </c>
      <c r="AE145">
        <f>ROUND((Source!AU43/100)*((ROUND(Source!AF43*Source!I43, 2)+ROUND(Source!AE43*Source!I43, 2))), 2)</f>
        <v>758.1</v>
      </c>
      <c r="AN145" s="90">
        <f>L135+L136+L138+L143+L144</f>
        <v>343979</v>
      </c>
      <c r="AO145" s="90">
        <f>L136</f>
        <v>10940</v>
      </c>
      <c r="AQ145" t="s">
        <v>397</v>
      </c>
      <c r="AR145" s="90">
        <f>L135</f>
        <v>92537</v>
      </c>
      <c r="AT145" s="90">
        <f>L137</f>
        <v>1634</v>
      </c>
      <c r="AV145" t="s">
        <v>397</v>
      </c>
      <c r="AW145" s="90">
        <f>L138</f>
        <v>118080</v>
      </c>
      <c r="AZ145">
        <f>Source!X43</f>
        <v>83812</v>
      </c>
      <c r="BA145">
        <f>Source!Y43</f>
        <v>38610</v>
      </c>
      <c r="BH145" s="89">
        <f>J135+J136+J138+J143+J144</f>
        <v>13975.76</v>
      </c>
      <c r="CD145">
        <v>1</v>
      </c>
    </row>
    <row r="146" spans="1:101" ht="42.75" x14ac:dyDescent="0.2">
      <c r="A146" s="68" t="s">
        <v>63</v>
      </c>
      <c r="B146" s="69" t="str">
        <f>Source!F45</f>
        <v>01-02-067-2</v>
      </c>
      <c r="C146" s="69" t="str">
        <f>Source!G45</f>
        <v>Крепление досками стенок котлованов и траншей шириной от 2 до 3 м, глубиной до 3 м в грунтах устойчивых</v>
      </c>
      <c r="D146" s="70" t="str">
        <f>Source!H45</f>
        <v>100 м2 креплений</v>
      </c>
      <c r="E146" s="71">
        <f>Source!K45</f>
        <v>84.54</v>
      </c>
      <c r="F146" s="71"/>
      <c r="G146" s="71">
        <f>Source!I45</f>
        <v>84.54</v>
      </c>
      <c r="H146" s="73"/>
      <c r="I146" s="72"/>
      <c r="J146" s="73"/>
      <c r="K146" s="72"/>
      <c r="L146" s="74"/>
    </row>
    <row r="147" spans="1:101" ht="51" x14ac:dyDescent="0.2">
      <c r="B147" s="75" t="s">
        <v>330</v>
      </c>
      <c r="C147" s="76" t="s">
        <v>382</v>
      </c>
      <c r="D147" s="76"/>
      <c r="E147" s="76"/>
      <c r="F147" s="76"/>
      <c r="G147" s="76"/>
      <c r="H147" s="76"/>
      <c r="I147" s="76"/>
      <c r="J147" s="76"/>
      <c r="K147" s="76"/>
      <c r="L147" s="76"/>
      <c r="CW147" s="77" t="s">
        <v>382</v>
      </c>
    </row>
    <row r="148" spans="1:101" x14ac:dyDescent="0.2">
      <c r="C148" s="80" t="str">
        <f>"Объем: "&amp;Source!I45&amp;"=(8454)/"&amp;"100"</f>
        <v>Объем: 84,54=(8454)/100</v>
      </c>
    </row>
    <row r="149" spans="1:101" ht="14.25" x14ac:dyDescent="0.2">
      <c r="A149" s="69"/>
      <c r="B149" s="72">
        <v>1</v>
      </c>
      <c r="C149" s="69" t="s">
        <v>385</v>
      </c>
      <c r="D149" s="70"/>
      <c r="E149" s="71"/>
      <c r="F149" s="71"/>
      <c r="G149" s="71"/>
      <c r="H149" s="73">
        <f>Source!AO45</f>
        <v>210.65</v>
      </c>
      <c r="I149" s="72">
        <f>ROUND((0.2+1),7)</f>
        <v>1.2</v>
      </c>
      <c r="J149" s="73">
        <f>ROUND(Source!AF45*Source!I45, 2)</f>
        <v>21370.02</v>
      </c>
      <c r="K149" s="72">
        <f>IF(Source!BA45&lt;&gt; 0, Source!BA45, 1)</f>
        <v>50.93</v>
      </c>
      <c r="L149" s="74">
        <f>Source!S45</f>
        <v>1088375</v>
      </c>
    </row>
    <row r="150" spans="1:101" ht="14.25" x14ac:dyDescent="0.2">
      <c r="A150" s="69"/>
      <c r="B150" s="72">
        <v>2</v>
      </c>
      <c r="C150" s="69" t="s">
        <v>386</v>
      </c>
      <c r="D150" s="70"/>
      <c r="E150" s="71"/>
      <c r="F150" s="71"/>
      <c r="G150" s="71"/>
      <c r="H150" s="73">
        <f>Source!AM45</f>
        <v>76.709999999999994</v>
      </c>
      <c r="I150" s="72">
        <f>ROUND((0.2+1),7)</f>
        <v>1.2</v>
      </c>
      <c r="J150" s="73">
        <f>ROUND(((((Source!ET45*ROUND((0.2+1),7)))-((Source!EU45*ROUND((0.2+1),7))))+Source!AE45)*Source!I45, 2)</f>
        <v>7782.08</v>
      </c>
      <c r="K150" s="72">
        <f>IF(Source!BB45&lt;&gt; 0, Source!BB45, 1)</f>
        <v>24.24</v>
      </c>
      <c r="L150" s="74">
        <f>Source!Q45</f>
        <v>188638</v>
      </c>
    </row>
    <row r="151" spans="1:101" ht="14.25" x14ac:dyDescent="0.2">
      <c r="A151" s="69"/>
      <c r="B151" s="72">
        <v>4</v>
      </c>
      <c r="C151" s="69" t="s">
        <v>388</v>
      </c>
      <c r="D151" s="70"/>
      <c r="E151" s="71"/>
      <c r="F151" s="71"/>
      <c r="G151" s="71"/>
      <c r="H151" s="73">
        <f>Source!AL45</f>
        <v>502.8</v>
      </c>
      <c r="I151" s="72"/>
      <c r="J151" s="73">
        <f>ROUND(Source!AC45*Source!I45, 2)</f>
        <v>42506.71</v>
      </c>
      <c r="K151" s="72">
        <f>IF(Source!BC45&lt;&gt; 0, Source!BC45, 1)</f>
        <v>14.2</v>
      </c>
      <c r="L151" s="74">
        <f>Source!P45</f>
        <v>603595</v>
      </c>
    </row>
    <row r="152" spans="1:101" ht="14.25" x14ac:dyDescent="0.2">
      <c r="A152" s="69"/>
      <c r="B152" s="69"/>
      <c r="C152" s="83" t="s">
        <v>389</v>
      </c>
      <c r="D152" s="84" t="s">
        <v>361</v>
      </c>
      <c r="E152" s="85">
        <f>Source!AQ45</f>
        <v>24.9</v>
      </c>
      <c r="F152" s="85">
        <f>ROUND((0.2+1),7)</f>
        <v>1.2</v>
      </c>
      <c r="G152" s="85">
        <f>ROUND(Source!U45, 7)</f>
        <v>2526.0551999999998</v>
      </c>
      <c r="H152" s="86"/>
      <c r="I152" s="87"/>
      <c r="J152" s="86"/>
      <c r="K152" s="87"/>
      <c r="L152" s="88"/>
    </row>
    <row r="153" spans="1:101" ht="14.25" x14ac:dyDescent="0.2">
      <c r="A153" s="69"/>
      <c r="B153" s="69"/>
      <c r="C153" s="69" t="s">
        <v>391</v>
      </c>
      <c r="D153" s="70"/>
      <c r="E153" s="71"/>
      <c r="F153" s="71"/>
      <c r="G153" s="71"/>
      <c r="H153" s="73">
        <f>H149+H150+H151</f>
        <v>790.16000000000008</v>
      </c>
      <c r="I153" s="72"/>
      <c r="J153" s="73">
        <f>J149+J150+J151</f>
        <v>71658.81</v>
      </c>
      <c r="K153" s="72"/>
      <c r="L153" s="74">
        <f>L149+L150+L151</f>
        <v>1880608</v>
      </c>
    </row>
    <row r="154" spans="1:101" ht="14.25" x14ac:dyDescent="0.2">
      <c r="A154" s="69"/>
      <c r="B154" s="69"/>
      <c r="C154" s="69" t="s">
        <v>392</v>
      </c>
      <c r="D154" s="70"/>
      <c r="E154" s="71"/>
      <c r="F154" s="71"/>
      <c r="G154" s="71"/>
      <c r="H154" s="73"/>
      <c r="I154" s="72"/>
      <c r="J154" s="73">
        <f>SUM(S146:S157)+SUM(T146:T157)+SUM(X146:X157)+SUM(Y146:Y157)+SUM(Z146:Z157)</f>
        <v>21370.02</v>
      </c>
      <c r="K154" s="72"/>
      <c r="L154" s="74">
        <f>SUM(AR146:AR157)+SUM(AS146:AS157)+SUM(AT146:AT157)+SUM(AU146:AU157)+SUM(AV146:AV157)</f>
        <v>1088375</v>
      </c>
    </row>
    <row r="155" spans="1:101" ht="57" x14ac:dyDescent="0.2">
      <c r="A155" s="69"/>
      <c r="B155" s="69" t="s">
        <v>56</v>
      </c>
      <c r="C155" s="69" t="s">
        <v>402</v>
      </c>
      <c r="D155" s="70" t="s">
        <v>394</v>
      </c>
      <c r="E155" s="71">
        <f>Source!BZ45</f>
        <v>89</v>
      </c>
      <c r="F155" s="71"/>
      <c r="G155" s="71">
        <f>Source!AT45</f>
        <v>89</v>
      </c>
      <c r="H155" s="73"/>
      <c r="I155" s="72"/>
      <c r="J155" s="73">
        <f>SUM(AD146:AD157)</f>
        <v>19019.32</v>
      </c>
      <c r="K155" s="72"/>
      <c r="L155" s="74">
        <f>SUM(AZ146:AZ157)</f>
        <v>968654</v>
      </c>
    </row>
    <row r="156" spans="1:101" ht="57" x14ac:dyDescent="0.2">
      <c r="A156" s="83"/>
      <c r="B156" s="83" t="s">
        <v>57</v>
      </c>
      <c r="C156" s="83" t="s">
        <v>403</v>
      </c>
      <c r="D156" s="84" t="s">
        <v>394</v>
      </c>
      <c r="E156" s="85">
        <f>Source!CA45</f>
        <v>41</v>
      </c>
      <c r="F156" s="85"/>
      <c r="G156" s="85">
        <f>Source!AU45</f>
        <v>41</v>
      </c>
      <c r="H156" s="86"/>
      <c r="I156" s="87"/>
      <c r="J156" s="86">
        <f>SUM(AE146:AE157)</f>
        <v>8761.7099999999991</v>
      </c>
      <c r="K156" s="87"/>
      <c r="L156" s="88">
        <f>SUM(BA146:BA157)</f>
        <v>446234</v>
      </c>
    </row>
    <row r="157" spans="1:101" ht="15" x14ac:dyDescent="0.2">
      <c r="C157" s="92" t="s">
        <v>396</v>
      </c>
      <c r="D157" s="92"/>
      <c r="E157" s="92"/>
      <c r="F157" s="92"/>
      <c r="G157" s="92"/>
      <c r="H157" s="92"/>
      <c r="I157" s="93">
        <f>J149+J150+J151+J155+J156</f>
        <v>99439.84</v>
      </c>
      <c r="J157" s="93"/>
      <c r="K157" s="94">
        <f>L149+L150+L151+L155+L156</f>
        <v>3295496</v>
      </c>
      <c r="L157" s="94"/>
      <c r="O157" s="89">
        <f>J149+J150+J151+J155+J156</f>
        <v>99439.84</v>
      </c>
      <c r="P157" s="89">
        <f>J150</f>
        <v>7782.08</v>
      </c>
      <c r="R157" t="s">
        <v>397</v>
      </c>
      <c r="S157" s="89">
        <f>J149</f>
        <v>21370.02</v>
      </c>
      <c r="U157" s="89">
        <f>J149</f>
        <v>21370.02</v>
      </c>
      <c r="X157">
        <f>0</f>
        <v>0</v>
      </c>
      <c r="Z157" t="s">
        <v>397</v>
      </c>
      <c r="AA157" s="89">
        <f>J151</f>
        <v>42506.71</v>
      </c>
      <c r="AD157">
        <f>ROUND((Source!AT45/100)*((ROUND(Source!AF45*Source!I45, 2)+ROUND(Source!AE45*Source!I45, 2))), 2)</f>
        <v>19019.32</v>
      </c>
      <c r="AE157">
        <f>ROUND((Source!AU45/100)*((ROUND(Source!AF45*Source!I45, 2)+ROUND(Source!AE45*Source!I45, 2))), 2)</f>
        <v>8761.7099999999991</v>
      </c>
      <c r="AN157" s="90">
        <f>L149+L150+L151+L155+L156</f>
        <v>3295496</v>
      </c>
      <c r="AO157" s="90">
        <f>L150</f>
        <v>188638</v>
      </c>
      <c r="AQ157" t="s">
        <v>397</v>
      </c>
      <c r="AR157" s="90">
        <f>L149</f>
        <v>1088375</v>
      </c>
      <c r="AT157">
        <f>0</f>
        <v>0</v>
      </c>
      <c r="AV157" t="s">
        <v>397</v>
      </c>
      <c r="AW157" s="90">
        <f>L151</f>
        <v>603595</v>
      </c>
      <c r="AZ157">
        <f>Source!X45</f>
        <v>968654</v>
      </c>
      <c r="BA157">
        <f>Source!Y45</f>
        <v>446234</v>
      </c>
      <c r="BH157" s="89">
        <f>J149+J150+J151+J155+J156</f>
        <v>99439.84</v>
      </c>
      <c r="CD157">
        <v>1</v>
      </c>
    </row>
    <row r="158" spans="1:101" ht="57" x14ac:dyDescent="0.2">
      <c r="A158" s="68" t="s">
        <v>67</v>
      </c>
      <c r="B158" s="69" t="str">
        <f>Source!F47</f>
        <v>01-02-067-1</v>
      </c>
      <c r="C158" s="69" t="str">
        <f>Source!G47</f>
        <v>Крепление досками стенок котлованов и траншей шириной от 2 до 3 м, глубиной до 3 м в грунтах неустойчивых</v>
      </c>
      <c r="D158" s="70" t="str">
        <f>Source!H47</f>
        <v>100 м2 креплений</v>
      </c>
      <c r="E158" s="71">
        <f>Source!K47</f>
        <v>4.0220000000000002</v>
      </c>
      <c r="F158" s="71"/>
      <c r="G158" s="71">
        <f>Source!I47</f>
        <v>4.0220000000000002</v>
      </c>
      <c r="H158" s="73"/>
      <c r="I158" s="72"/>
      <c r="J158" s="73"/>
      <c r="K158" s="72"/>
      <c r="L158" s="74"/>
    </row>
    <row r="159" spans="1:101" ht="51" x14ac:dyDescent="0.2">
      <c r="B159" s="75" t="s">
        <v>330</v>
      </c>
      <c r="C159" s="76" t="s">
        <v>382</v>
      </c>
      <c r="D159" s="76"/>
      <c r="E159" s="76"/>
      <c r="F159" s="76"/>
      <c r="G159" s="76"/>
      <c r="H159" s="76"/>
      <c r="I159" s="76"/>
      <c r="J159" s="76"/>
      <c r="K159" s="76"/>
      <c r="L159" s="76"/>
      <c r="CW159" s="77" t="s">
        <v>382</v>
      </c>
    </row>
    <row r="160" spans="1:101" x14ac:dyDescent="0.2">
      <c r="C160" s="80" t="str">
        <f>"Объем: "&amp;Source!I47&amp;"=(402,2)/"&amp;"100"</f>
        <v>Объем: 4,022=(402,2)/100</v>
      </c>
    </row>
    <row r="161" spans="1:101" ht="14.25" x14ac:dyDescent="0.2">
      <c r="A161" s="69"/>
      <c r="B161" s="72">
        <v>1</v>
      </c>
      <c r="C161" s="69" t="s">
        <v>385</v>
      </c>
      <c r="D161" s="70"/>
      <c r="E161" s="71"/>
      <c r="F161" s="71"/>
      <c r="G161" s="71"/>
      <c r="H161" s="73">
        <f>Source!AO47</f>
        <v>331.63</v>
      </c>
      <c r="I161" s="72">
        <f>ROUND((0.2+1),7)</f>
        <v>1.2</v>
      </c>
      <c r="J161" s="73">
        <f>ROUND(Source!AF47*Source!I47, 2)</f>
        <v>1600.6</v>
      </c>
      <c r="K161" s="72">
        <f>IF(Source!BA47&lt;&gt; 0, Source!BA47, 1)</f>
        <v>50.93</v>
      </c>
      <c r="L161" s="74">
        <f>Source!S47</f>
        <v>81518</v>
      </c>
    </row>
    <row r="162" spans="1:101" ht="14.25" x14ac:dyDescent="0.2">
      <c r="A162" s="69"/>
      <c r="B162" s="72">
        <v>2</v>
      </c>
      <c r="C162" s="69" t="s">
        <v>386</v>
      </c>
      <c r="D162" s="70"/>
      <c r="E162" s="71"/>
      <c r="F162" s="71"/>
      <c r="G162" s="71"/>
      <c r="H162" s="73">
        <f>Source!AM47</f>
        <v>103.73</v>
      </c>
      <c r="I162" s="72">
        <f>ROUND((0.2+1),7)</f>
        <v>1.2</v>
      </c>
      <c r="J162" s="73">
        <f>ROUND(((((Source!ET47*ROUND((0.2+1),7)))-((Source!EU47*ROUND((0.2+1),7))))+Source!AE47)*Source!I47, 2)</f>
        <v>500.64</v>
      </c>
      <c r="K162" s="72">
        <f>IF(Source!BB47&lt;&gt; 0, Source!BB47, 1)</f>
        <v>24.24</v>
      </c>
      <c r="L162" s="74">
        <f>Source!Q47</f>
        <v>12136</v>
      </c>
    </row>
    <row r="163" spans="1:101" ht="14.25" x14ac:dyDescent="0.2">
      <c r="A163" s="69"/>
      <c r="B163" s="72">
        <v>4</v>
      </c>
      <c r="C163" s="69" t="s">
        <v>388</v>
      </c>
      <c r="D163" s="70"/>
      <c r="E163" s="71"/>
      <c r="F163" s="71"/>
      <c r="G163" s="71"/>
      <c r="H163" s="73">
        <f>Source!AL47</f>
        <v>656.71</v>
      </c>
      <c r="I163" s="72"/>
      <c r="J163" s="73">
        <f>ROUND(Source!AC47*Source!I47, 2)</f>
        <v>2641.29</v>
      </c>
      <c r="K163" s="72">
        <f>IF(Source!BC47&lt;&gt; 0, Source!BC47, 1)</f>
        <v>13.69</v>
      </c>
      <c r="L163" s="74">
        <f>Source!P47</f>
        <v>36159</v>
      </c>
    </row>
    <row r="164" spans="1:101" ht="14.25" x14ac:dyDescent="0.2">
      <c r="A164" s="69"/>
      <c r="B164" s="69"/>
      <c r="C164" s="83" t="s">
        <v>389</v>
      </c>
      <c r="D164" s="84" t="s">
        <v>361</v>
      </c>
      <c r="E164" s="85">
        <f>Source!AQ47</f>
        <v>39.200000000000003</v>
      </c>
      <c r="F164" s="85">
        <f>ROUND((0.2+1),7)</f>
        <v>1.2</v>
      </c>
      <c r="G164" s="85">
        <f>ROUND(Source!U47, 7)</f>
        <v>189.19488000000001</v>
      </c>
      <c r="H164" s="86"/>
      <c r="I164" s="87"/>
      <c r="J164" s="86"/>
      <c r="K164" s="87"/>
      <c r="L164" s="88"/>
    </row>
    <row r="165" spans="1:101" ht="14.25" x14ac:dyDescent="0.2">
      <c r="A165" s="69"/>
      <c r="B165" s="69"/>
      <c r="C165" s="69" t="s">
        <v>391</v>
      </c>
      <c r="D165" s="70"/>
      <c r="E165" s="71"/>
      <c r="F165" s="71"/>
      <c r="G165" s="71"/>
      <c r="H165" s="73">
        <f>H161+H162+H163</f>
        <v>1092.0700000000002</v>
      </c>
      <c r="I165" s="72"/>
      <c r="J165" s="73">
        <f>J161+J162+J163</f>
        <v>4742.53</v>
      </c>
      <c r="K165" s="72"/>
      <c r="L165" s="74">
        <f>L161+L162+L163</f>
        <v>129813</v>
      </c>
    </row>
    <row r="166" spans="1:101" ht="14.25" x14ac:dyDescent="0.2">
      <c r="A166" s="69"/>
      <c r="B166" s="69"/>
      <c r="C166" s="69" t="s">
        <v>392</v>
      </c>
      <c r="D166" s="70"/>
      <c r="E166" s="71"/>
      <c r="F166" s="71"/>
      <c r="G166" s="71"/>
      <c r="H166" s="73"/>
      <c r="I166" s="72"/>
      <c r="J166" s="73">
        <f>SUM(S158:S169)+SUM(T158:T169)+SUM(X158:X169)+SUM(Y158:Y169)+SUM(Z158:Z169)</f>
        <v>1600.6</v>
      </c>
      <c r="K166" s="72"/>
      <c r="L166" s="74">
        <f>SUM(AR158:AR169)+SUM(AS158:AS169)+SUM(AT158:AT169)+SUM(AU158:AU169)+SUM(AV158:AV169)</f>
        <v>81518</v>
      </c>
    </row>
    <row r="167" spans="1:101" ht="57" x14ac:dyDescent="0.2">
      <c r="A167" s="69"/>
      <c r="B167" s="69" t="s">
        <v>56</v>
      </c>
      <c r="C167" s="69" t="s">
        <v>402</v>
      </c>
      <c r="D167" s="70" t="s">
        <v>394</v>
      </c>
      <c r="E167" s="71">
        <f>Source!BZ47</f>
        <v>89</v>
      </c>
      <c r="F167" s="71"/>
      <c r="G167" s="71">
        <f>Source!AT47</f>
        <v>89</v>
      </c>
      <c r="H167" s="73"/>
      <c r="I167" s="72"/>
      <c r="J167" s="73">
        <f>SUM(AD158:AD169)</f>
        <v>1424.53</v>
      </c>
      <c r="K167" s="72"/>
      <c r="L167" s="74">
        <f>SUM(AZ158:AZ169)</f>
        <v>72551</v>
      </c>
    </row>
    <row r="168" spans="1:101" ht="57" x14ac:dyDescent="0.2">
      <c r="A168" s="83"/>
      <c r="B168" s="83" t="s">
        <v>57</v>
      </c>
      <c r="C168" s="83" t="s">
        <v>403</v>
      </c>
      <c r="D168" s="84" t="s">
        <v>394</v>
      </c>
      <c r="E168" s="85">
        <f>Source!CA47</f>
        <v>41</v>
      </c>
      <c r="F168" s="85"/>
      <c r="G168" s="85">
        <f>Source!AU47</f>
        <v>41</v>
      </c>
      <c r="H168" s="86"/>
      <c r="I168" s="87"/>
      <c r="J168" s="86">
        <f>SUM(AE158:AE169)</f>
        <v>656.25</v>
      </c>
      <c r="K168" s="87"/>
      <c r="L168" s="88">
        <f>SUM(BA158:BA169)</f>
        <v>33422</v>
      </c>
    </row>
    <row r="169" spans="1:101" ht="15" x14ac:dyDescent="0.2">
      <c r="C169" s="92" t="s">
        <v>396</v>
      </c>
      <c r="D169" s="92"/>
      <c r="E169" s="92"/>
      <c r="F169" s="92"/>
      <c r="G169" s="92"/>
      <c r="H169" s="92"/>
      <c r="I169" s="93">
        <f>J161+J162+J163+J167+J168</f>
        <v>6823.3099999999995</v>
      </c>
      <c r="J169" s="93"/>
      <c r="K169" s="94">
        <f>L161+L162+L163+L167+L168</f>
        <v>235786</v>
      </c>
      <c r="L169" s="94"/>
      <c r="O169" s="89">
        <f>J161+J162+J163+J167+J168</f>
        <v>6823.3099999999995</v>
      </c>
      <c r="P169" s="89">
        <f>J162</f>
        <v>500.64</v>
      </c>
      <c r="R169" t="s">
        <v>397</v>
      </c>
      <c r="S169" s="89">
        <f>J161</f>
        <v>1600.6</v>
      </c>
      <c r="U169" s="89">
        <f>J161</f>
        <v>1600.6</v>
      </c>
      <c r="X169">
        <f>0</f>
        <v>0</v>
      </c>
      <c r="Z169" t="s">
        <v>397</v>
      </c>
      <c r="AA169" s="89">
        <f>J163</f>
        <v>2641.29</v>
      </c>
      <c r="AD169">
        <f>ROUND((Source!AT47/100)*((ROUND(Source!AF47*Source!I47, 2)+ROUND(Source!AE47*Source!I47, 2))), 2)</f>
        <v>1424.53</v>
      </c>
      <c r="AE169">
        <f>ROUND((Source!AU47/100)*((ROUND(Source!AF47*Source!I47, 2)+ROUND(Source!AE47*Source!I47, 2))), 2)</f>
        <v>656.25</v>
      </c>
      <c r="AN169" s="90">
        <f>L161+L162+L163+L167+L168</f>
        <v>235786</v>
      </c>
      <c r="AO169" s="90">
        <f>L162</f>
        <v>12136</v>
      </c>
      <c r="AQ169" t="s">
        <v>397</v>
      </c>
      <c r="AR169" s="90">
        <f>L161</f>
        <v>81518</v>
      </c>
      <c r="AT169">
        <f>0</f>
        <v>0</v>
      </c>
      <c r="AV169" t="s">
        <v>397</v>
      </c>
      <c r="AW169" s="90">
        <f>L163</f>
        <v>36159</v>
      </c>
      <c r="AZ169">
        <f>Source!X47</f>
        <v>72551</v>
      </c>
      <c r="BA169">
        <f>Source!Y47</f>
        <v>33422</v>
      </c>
      <c r="BH169" s="89">
        <f>J161+J162+J163+J167+J168</f>
        <v>6823.3099999999995</v>
      </c>
      <c r="CD169">
        <v>1</v>
      </c>
    </row>
    <row r="170" spans="1:101" ht="57" x14ac:dyDescent="0.2">
      <c r="A170" s="68" t="s">
        <v>71</v>
      </c>
      <c r="B170" s="69" t="str">
        <f>Source!F49</f>
        <v>01-01-035-2</v>
      </c>
      <c r="C170" s="69" t="str">
        <f>Source!G49</f>
        <v>Засыпка траншей и котлованов с перемещением грунта до 5 м бульдозерами мощностью 132 кВт (180 л.с.), группа грунтов 2</v>
      </c>
      <c r="D170" s="70" t="str">
        <f>Source!H49</f>
        <v>1000 м3 грунта</v>
      </c>
      <c r="E170" s="71">
        <f>Source!K49</f>
        <v>9.359</v>
      </c>
      <c r="F170" s="71"/>
      <c r="G170" s="71">
        <f>Source!I49</f>
        <v>9.359</v>
      </c>
      <c r="H170" s="73"/>
      <c r="I170" s="72"/>
      <c r="J170" s="73"/>
      <c r="K170" s="72"/>
      <c r="L170" s="74"/>
    </row>
    <row r="171" spans="1:101" ht="51" x14ac:dyDescent="0.2">
      <c r="B171" s="75" t="s">
        <v>330</v>
      </c>
      <c r="C171" s="76" t="s">
        <v>382</v>
      </c>
      <c r="D171" s="76"/>
      <c r="E171" s="76"/>
      <c r="F171" s="76"/>
      <c r="G171" s="76"/>
      <c r="H171" s="76"/>
      <c r="I171" s="76"/>
      <c r="J171" s="76"/>
      <c r="K171" s="76"/>
      <c r="L171" s="76"/>
      <c r="CW171" s="77" t="s">
        <v>382</v>
      </c>
    </row>
    <row r="172" spans="1:101" x14ac:dyDescent="0.2">
      <c r="C172" s="80" t="str">
        <f>"Объем: "&amp;Source!I49&amp;"=9359/"&amp;"1000"</f>
        <v>Объем: 9,359=9359/1000</v>
      </c>
    </row>
    <row r="173" spans="1:101" ht="14.25" x14ac:dyDescent="0.2">
      <c r="A173" s="69"/>
      <c r="B173" s="72">
        <v>2</v>
      </c>
      <c r="C173" s="69" t="s">
        <v>386</v>
      </c>
      <c r="D173" s="70"/>
      <c r="E173" s="71"/>
      <c r="F173" s="71"/>
      <c r="G173" s="71"/>
      <c r="H173" s="73">
        <f>Source!AM49</f>
        <v>337.23</v>
      </c>
      <c r="I173" s="72">
        <f>ROUND((0.2+1),7)</f>
        <v>1.2</v>
      </c>
      <c r="J173" s="73">
        <f>ROUND(((((Source!ET49*ROUND((0.2+1),7)))-((Source!EU49*ROUND((0.2+1),7))))+Source!AE49)*Source!I49, 2)</f>
        <v>3787.4</v>
      </c>
      <c r="K173" s="72">
        <f>IF(Source!BB49&lt;&gt; 0, Source!BB49, 1)</f>
        <v>13.8</v>
      </c>
      <c r="L173" s="74">
        <f>Source!Q49</f>
        <v>52268</v>
      </c>
    </row>
    <row r="174" spans="1:101" ht="14.25" x14ac:dyDescent="0.2">
      <c r="A174" s="69"/>
      <c r="B174" s="72">
        <v>3</v>
      </c>
      <c r="C174" s="69" t="s">
        <v>387</v>
      </c>
      <c r="D174" s="70"/>
      <c r="E174" s="71"/>
      <c r="F174" s="71"/>
      <c r="G174" s="71"/>
      <c r="H174" s="73">
        <f>Source!AN49</f>
        <v>31.73</v>
      </c>
      <c r="I174" s="72">
        <f>ROUND((0.2+1),7)</f>
        <v>1.2</v>
      </c>
      <c r="J174" s="81">
        <f>ROUND(Source!AE49*Source!I49, 2)</f>
        <v>356.39</v>
      </c>
      <c r="K174" s="72">
        <f>IF(Source!BS49&lt;&gt; 0, Source!BS49, 1)</f>
        <v>50.93</v>
      </c>
      <c r="L174" s="82">
        <f>Source!R49</f>
        <v>18151</v>
      </c>
    </row>
    <row r="175" spans="1:101" ht="14.25" x14ac:dyDescent="0.2">
      <c r="A175" s="69"/>
      <c r="B175" s="69"/>
      <c r="C175" s="83" t="s">
        <v>390</v>
      </c>
      <c r="D175" s="84" t="s">
        <v>361</v>
      </c>
      <c r="E175" s="85">
        <f>Source!AR49</f>
        <v>2.35</v>
      </c>
      <c r="F175" s="85">
        <f>ROUND((0.2+1),7)</f>
        <v>1.2</v>
      </c>
      <c r="G175" s="85">
        <f>ROUND(Source!V49, 7)</f>
        <v>26.392379999999999</v>
      </c>
      <c r="H175" s="86"/>
      <c r="I175" s="87"/>
      <c r="J175" s="86"/>
      <c r="K175" s="87"/>
      <c r="L175" s="88"/>
    </row>
    <row r="176" spans="1:101" ht="14.25" x14ac:dyDescent="0.2">
      <c r="A176" s="69"/>
      <c r="B176" s="69"/>
      <c r="C176" s="69" t="s">
        <v>391</v>
      </c>
      <c r="D176" s="70"/>
      <c r="E176" s="71"/>
      <c r="F176" s="71"/>
      <c r="G176" s="71"/>
      <c r="H176" s="73">
        <f>H173</f>
        <v>337.23</v>
      </c>
      <c r="I176" s="72"/>
      <c r="J176" s="73">
        <f>J173</f>
        <v>3787.4</v>
      </c>
      <c r="K176" s="72"/>
      <c r="L176" s="74">
        <f>L173</f>
        <v>52268</v>
      </c>
    </row>
    <row r="177" spans="1:101" ht="14.25" x14ac:dyDescent="0.2">
      <c r="A177" s="69"/>
      <c r="B177" s="69"/>
      <c r="C177" s="69" t="s">
        <v>392</v>
      </c>
      <c r="D177" s="70"/>
      <c r="E177" s="71"/>
      <c r="F177" s="71"/>
      <c r="G177" s="71"/>
      <c r="H177" s="73"/>
      <c r="I177" s="72"/>
      <c r="J177" s="73">
        <f>SUM(S170:S180)+SUM(T170:T180)+SUM(X170:X180)+SUM(Y170:Y180)+SUM(Z170:Z180)</f>
        <v>356.39</v>
      </c>
      <c r="K177" s="72"/>
      <c r="L177" s="74">
        <f>SUM(AR170:AR180)+SUM(AS170:AS180)+SUM(AT170:AT180)+SUM(AU170:AU180)+SUM(AV170:AV180)</f>
        <v>18151</v>
      </c>
    </row>
    <row r="178" spans="1:101" ht="28.5" x14ac:dyDescent="0.2">
      <c r="A178" s="69"/>
      <c r="B178" s="69" t="s">
        <v>33</v>
      </c>
      <c r="C178" s="69" t="s">
        <v>393</v>
      </c>
      <c r="D178" s="70" t="s">
        <v>394</v>
      </c>
      <c r="E178" s="71">
        <f>Source!BZ49</f>
        <v>92</v>
      </c>
      <c r="F178" s="71"/>
      <c r="G178" s="71">
        <f>Source!AT49</f>
        <v>92</v>
      </c>
      <c r="H178" s="73"/>
      <c r="I178" s="72"/>
      <c r="J178" s="73">
        <f>SUM(AD170:AD180)</f>
        <v>327.88</v>
      </c>
      <c r="K178" s="72"/>
      <c r="L178" s="74">
        <f>SUM(AZ170:AZ180)</f>
        <v>16699</v>
      </c>
    </row>
    <row r="179" spans="1:101" ht="28.5" x14ac:dyDescent="0.2">
      <c r="A179" s="83"/>
      <c r="B179" s="83" t="s">
        <v>34</v>
      </c>
      <c r="C179" s="83" t="s">
        <v>395</v>
      </c>
      <c r="D179" s="84" t="s">
        <v>394</v>
      </c>
      <c r="E179" s="85">
        <f>Source!CA49</f>
        <v>46</v>
      </c>
      <c r="F179" s="85"/>
      <c r="G179" s="85">
        <f>Source!AU49</f>
        <v>46</v>
      </c>
      <c r="H179" s="86"/>
      <c r="I179" s="87"/>
      <c r="J179" s="86">
        <f>SUM(AE170:AE180)</f>
        <v>163.94</v>
      </c>
      <c r="K179" s="87"/>
      <c r="L179" s="88">
        <f>SUM(BA170:BA180)</f>
        <v>8349</v>
      </c>
    </row>
    <row r="180" spans="1:101" ht="15" x14ac:dyDescent="0.2">
      <c r="C180" s="92" t="s">
        <v>396</v>
      </c>
      <c r="D180" s="92"/>
      <c r="E180" s="92"/>
      <c r="F180" s="92"/>
      <c r="G180" s="92"/>
      <c r="H180" s="92"/>
      <c r="I180" s="93">
        <f>J173+J178+J179</f>
        <v>4279.2199999999993</v>
      </c>
      <c r="J180" s="93"/>
      <c r="K180" s="94">
        <f>L173+L178+L179</f>
        <v>77316</v>
      </c>
      <c r="L180" s="94"/>
      <c r="O180" s="89">
        <f>J173+J178+J179</f>
        <v>4279.2199999999993</v>
      </c>
      <c r="P180" s="89">
        <f>J173</f>
        <v>3787.4</v>
      </c>
      <c r="R180" t="s">
        <v>397</v>
      </c>
      <c r="S180">
        <f>0</f>
        <v>0</v>
      </c>
      <c r="U180">
        <f>0</f>
        <v>0</v>
      </c>
      <c r="X180" s="89">
        <f>J174</f>
        <v>356.39</v>
      </c>
      <c r="Z180" t="s">
        <v>397</v>
      </c>
      <c r="AA180">
        <f>0</f>
        <v>0</v>
      </c>
      <c r="AD180">
        <f>ROUND((Source!AT49/100)*((ROUND(Source!AF49*Source!I49, 2)+ROUND(Source!AE49*Source!I49, 2))), 2)</f>
        <v>327.88</v>
      </c>
      <c r="AE180">
        <f>ROUND((Source!AU49/100)*((ROUND(Source!AF49*Source!I49, 2)+ROUND(Source!AE49*Source!I49, 2))), 2)</f>
        <v>163.94</v>
      </c>
      <c r="AN180" s="90">
        <f>L173+L178+L179</f>
        <v>77316</v>
      </c>
      <c r="AO180" s="90">
        <f>L173</f>
        <v>52268</v>
      </c>
      <c r="AQ180" t="s">
        <v>397</v>
      </c>
      <c r="AR180">
        <f>0</f>
        <v>0</v>
      </c>
      <c r="AT180" s="90">
        <f>L174</f>
        <v>18151</v>
      </c>
      <c r="AV180" t="s">
        <v>397</v>
      </c>
      <c r="AW180">
        <f>0</f>
        <v>0</v>
      </c>
      <c r="AZ180">
        <f>Source!X49</f>
        <v>16699</v>
      </c>
      <c r="BA180">
        <f>Source!Y49</f>
        <v>8349</v>
      </c>
      <c r="BH180" s="89">
        <f>J173+J178+J179</f>
        <v>4279.2199999999993</v>
      </c>
      <c r="CD180">
        <v>1</v>
      </c>
    </row>
    <row r="181" spans="1:101" ht="28.5" x14ac:dyDescent="0.2">
      <c r="A181" s="68" t="s">
        <v>75</v>
      </c>
      <c r="B181" s="69" t="str">
        <f>Source!F51</f>
        <v>01-02-061-2</v>
      </c>
      <c r="C181" s="69" t="str">
        <f>Source!G51</f>
        <v>Засыпка вручную траншей, пазух котлованов и ям, группа грунтов 2</v>
      </c>
      <c r="D181" s="70" t="str">
        <f>Source!H51</f>
        <v>100 м3 грунта</v>
      </c>
      <c r="E181" s="71">
        <f>Source!K51</f>
        <v>14.038500000000001</v>
      </c>
      <c r="F181" s="71"/>
      <c r="G181" s="71">
        <f>Source!I51</f>
        <v>14.038500000000001</v>
      </c>
      <c r="H181" s="73"/>
      <c r="I181" s="72"/>
      <c r="J181" s="73"/>
      <c r="K181" s="72"/>
      <c r="L181" s="74"/>
    </row>
    <row r="182" spans="1:101" ht="51" x14ac:dyDescent="0.2">
      <c r="B182" s="75" t="s">
        <v>330</v>
      </c>
      <c r="C182" s="76" t="s">
        <v>382</v>
      </c>
      <c r="D182" s="76"/>
      <c r="E182" s="76"/>
      <c r="F182" s="76"/>
      <c r="G182" s="76"/>
      <c r="H182" s="76"/>
      <c r="I182" s="76"/>
      <c r="J182" s="76"/>
      <c r="K182" s="76"/>
      <c r="L182" s="76"/>
      <c r="CW182" s="77" t="s">
        <v>382</v>
      </c>
    </row>
    <row r="183" spans="1:101" x14ac:dyDescent="0.2">
      <c r="C183" s="80" t="str">
        <f>"Объем: "&amp;Source!I51&amp;"=(1403,85)/"&amp;"100"</f>
        <v>Объем: 14,0385=(1403,85)/100</v>
      </c>
    </row>
    <row r="184" spans="1:101" ht="14.25" x14ac:dyDescent="0.2">
      <c r="A184" s="69"/>
      <c r="B184" s="72">
        <v>1</v>
      </c>
      <c r="C184" s="69" t="s">
        <v>385</v>
      </c>
      <c r="D184" s="70"/>
      <c r="E184" s="71"/>
      <c r="F184" s="71"/>
      <c r="G184" s="71"/>
      <c r="H184" s="73">
        <f>Source!AO51</f>
        <v>729</v>
      </c>
      <c r="I184" s="72">
        <f>ROUND((0.2+1),7)</f>
        <v>1.2</v>
      </c>
      <c r="J184" s="73">
        <f>ROUND(Source!AF51*Source!I51, 2)</f>
        <v>12280.88</v>
      </c>
      <c r="K184" s="72">
        <f>IF(Source!BA51&lt;&gt; 0, Source!BA51, 1)</f>
        <v>50.93</v>
      </c>
      <c r="L184" s="74">
        <f>Source!S51</f>
        <v>625465</v>
      </c>
    </row>
    <row r="185" spans="1:101" ht="14.25" x14ac:dyDescent="0.2">
      <c r="A185" s="69"/>
      <c r="B185" s="69"/>
      <c r="C185" s="83" t="s">
        <v>389</v>
      </c>
      <c r="D185" s="84" t="s">
        <v>361</v>
      </c>
      <c r="E185" s="85">
        <f>Source!AQ51</f>
        <v>97.2</v>
      </c>
      <c r="F185" s="85">
        <f>ROUND((0.2+1),7)</f>
        <v>1.2</v>
      </c>
      <c r="G185" s="85">
        <f>ROUND(Source!U51, 7)</f>
        <v>1637.45064</v>
      </c>
      <c r="H185" s="86"/>
      <c r="I185" s="87"/>
      <c r="J185" s="86"/>
      <c r="K185" s="87"/>
      <c r="L185" s="88"/>
    </row>
    <row r="186" spans="1:101" ht="14.25" x14ac:dyDescent="0.2">
      <c r="A186" s="69"/>
      <c r="B186" s="69"/>
      <c r="C186" s="69" t="s">
        <v>391</v>
      </c>
      <c r="D186" s="70"/>
      <c r="E186" s="71"/>
      <c r="F186" s="71"/>
      <c r="G186" s="71"/>
      <c r="H186" s="73">
        <f>H184</f>
        <v>729</v>
      </c>
      <c r="I186" s="72"/>
      <c r="J186" s="73">
        <f>J184</f>
        <v>12280.88</v>
      </c>
      <c r="K186" s="72"/>
      <c r="L186" s="74">
        <f>L184</f>
        <v>625465</v>
      </c>
    </row>
    <row r="187" spans="1:101" ht="14.25" x14ac:dyDescent="0.2">
      <c r="A187" s="69"/>
      <c r="B187" s="69"/>
      <c r="C187" s="69" t="s">
        <v>392</v>
      </c>
      <c r="D187" s="70"/>
      <c r="E187" s="71"/>
      <c r="F187" s="71"/>
      <c r="G187" s="71"/>
      <c r="H187" s="73"/>
      <c r="I187" s="72"/>
      <c r="J187" s="73">
        <f>SUM(S181:S190)+SUM(T181:T190)+SUM(X181:X190)+SUM(Y181:Y190)+SUM(Z181:Z190)</f>
        <v>12280.88</v>
      </c>
      <c r="K187" s="72"/>
      <c r="L187" s="74">
        <f>SUM(AR181:AR190)+SUM(AS181:AS190)+SUM(AT181:AT190)+SUM(AU181:AU190)+SUM(AV181:AV190)</f>
        <v>625465</v>
      </c>
    </row>
    <row r="188" spans="1:101" ht="28.5" x14ac:dyDescent="0.2">
      <c r="A188" s="69"/>
      <c r="B188" s="69" t="s">
        <v>44</v>
      </c>
      <c r="C188" s="69" t="s">
        <v>399</v>
      </c>
      <c r="D188" s="70" t="s">
        <v>394</v>
      </c>
      <c r="E188" s="71">
        <f>Source!BZ51</f>
        <v>89</v>
      </c>
      <c r="F188" s="71"/>
      <c r="G188" s="71">
        <f>Source!AT51</f>
        <v>89</v>
      </c>
      <c r="H188" s="73"/>
      <c r="I188" s="72"/>
      <c r="J188" s="73">
        <f>SUM(AD181:AD190)</f>
        <v>10929.98</v>
      </c>
      <c r="K188" s="72"/>
      <c r="L188" s="74">
        <f>SUM(AZ181:AZ190)</f>
        <v>556664</v>
      </c>
    </row>
    <row r="189" spans="1:101" ht="28.5" x14ac:dyDescent="0.2">
      <c r="A189" s="83"/>
      <c r="B189" s="83" t="s">
        <v>45</v>
      </c>
      <c r="C189" s="83" t="s">
        <v>400</v>
      </c>
      <c r="D189" s="84" t="s">
        <v>394</v>
      </c>
      <c r="E189" s="85">
        <f>Source!CA51</f>
        <v>40</v>
      </c>
      <c r="F189" s="85"/>
      <c r="G189" s="85">
        <f>Source!AU51</f>
        <v>40</v>
      </c>
      <c r="H189" s="86"/>
      <c r="I189" s="87"/>
      <c r="J189" s="86">
        <f>SUM(AE181:AE190)</f>
        <v>4912.3500000000004</v>
      </c>
      <c r="K189" s="87"/>
      <c r="L189" s="88">
        <f>SUM(BA181:BA190)</f>
        <v>250186</v>
      </c>
    </row>
    <row r="190" spans="1:101" ht="15" x14ac:dyDescent="0.2">
      <c r="C190" s="92" t="s">
        <v>396</v>
      </c>
      <c r="D190" s="92"/>
      <c r="E190" s="92"/>
      <c r="F190" s="92"/>
      <c r="G190" s="92"/>
      <c r="H190" s="92"/>
      <c r="I190" s="93">
        <f>J184+J188+J189</f>
        <v>28123.21</v>
      </c>
      <c r="J190" s="93"/>
      <c r="K190" s="94">
        <f>L184+L188+L189</f>
        <v>1432315</v>
      </c>
      <c r="L190" s="94"/>
      <c r="O190" s="89">
        <f>J184+J188+J189</f>
        <v>28123.21</v>
      </c>
      <c r="P190">
        <f>0</f>
        <v>0</v>
      </c>
      <c r="R190" t="s">
        <v>397</v>
      </c>
      <c r="S190" s="89">
        <f>J184</f>
        <v>12280.88</v>
      </c>
      <c r="U190" s="89">
        <f>J184</f>
        <v>12280.88</v>
      </c>
      <c r="X190">
        <f>0</f>
        <v>0</v>
      </c>
      <c r="Z190" t="s">
        <v>397</v>
      </c>
      <c r="AA190">
        <f>0</f>
        <v>0</v>
      </c>
      <c r="AD190">
        <f>ROUND((Source!AT51/100)*((ROUND(Source!AF51*Source!I51, 2)+ROUND(Source!AE51*Source!I51, 2))), 2)</f>
        <v>10929.98</v>
      </c>
      <c r="AE190">
        <f>ROUND((Source!AU51/100)*((ROUND(Source!AF51*Source!I51, 2)+ROUND(Source!AE51*Source!I51, 2))), 2)</f>
        <v>4912.3500000000004</v>
      </c>
      <c r="AN190" s="90">
        <f>L184+L188+L189</f>
        <v>1432315</v>
      </c>
      <c r="AO190">
        <f>0</f>
        <v>0</v>
      </c>
      <c r="AQ190" t="s">
        <v>397</v>
      </c>
      <c r="AR190" s="90">
        <f>L184</f>
        <v>625465</v>
      </c>
      <c r="AT190">
        <f>0</f>
        <v>0</v>
      </c>
      <c r="AV190" t="s">
        <v>397</v>
      </c>
      <c r="AW190">
        <f>0</f>
        <v>0</v>
      </c>
      <c r="AZ190">
        <f>Source!X51</f>
        <v>556664</v>
      </c>
      <c r="BA190">
        <f>Source!Y51</f>
        <v>250186</v>
      </c>
      <c r="BH190" s="89">
        <f>J184+J188+J189</f>
        <v>28123.21</v>
      </c>
      <c r="CD190">
        <v>1</v>
      </c>
    </row>
    <row r="191" spans="1:101" ht="57" x14ac:dyDescent="0.2">
      <c r="A191" s="68" t="s">
        <v>83</v>
      </c>
      <c r="B191" s="69" t="str">
        <f>Source!F57</f>
        <v>01-02-001-6</v>
      </c>
      <c r="C191" s="69" t="str">
        <f>Source!G57</f>
        <v>Уплотнение грунта прицепными катками на пневмоколесном ходу 25 т на первый проход по одному следу при толщине слоя 60 см</v>
      </c>
      <c r="D191" s="70" t="str">
        <f>Source!H57</f>
        <v>1000 м3 уплотненного грунта</v>
      </c>
      <c r="E191" s="71">
        <f>Source!K57</f>
        <v>9.359</v>
      </c>
      <c r="F191" s="71"/>
      <c r="G191" s="71">
        <f>Source!I57</f>
        <v>9.359</v>
      </c>
      <c r="H191" s="73"/>
      <c r="I191" s="72"/>
      <c r="J191" s="73"/>
      <c r="K191" s="72"/>
      <c r="L191" s="74"/>
    </row>
    <row r="192" spans="1:101" ht="51" x14ac:dyDescent="0.2">
      <c r="B192" s="75" t="s">
        <v>330</v>
      </c>
      <c r="C192" s="76" t="s">
        <v>382</v>
      </c>
      <c r="D192" s="76"/>
      <c r="E192" s="76"/>
      <c r="F192" s="76"/>
      <c r="G192" s="76"/>
      <c r="H192" s="76"/>
      <c r="I192" s="76"/>
      <c r="J192" s="76"/>
      <c r="K192" s="76"/>
      <c r="L192" s="76"/>
      <c r="CW192" s="77" t="s">
        <v>382</v>
      </c>
    </row>
    <row r="193" spans="1:101" x14ac:dyDescent="0.2">
      <c r="C193" s="80" t="str">
        <f>"Объем: "&amp;Source!I57&amp;"=(9359)/"&amp;"1000"</f>
        <v>Объем: 9,359=(9359)/1000</v>
      </c>
    </row>
    <row r="194" spans="1:101" ht="14.25" x14ac:dyDescent="0.2">
      <c r="A194" s="69"/>
      <c r="B194" s="72">
        <v>2</v>
      </c>
      <c r="C194" s="69" t="s">
        <v>386</v>
      </c>
      <c r="D194" s="70"/>
      <c r="E194" s="71"/>
      <c r="F194" s="71"/>
      <c r="G194" s="71"/>
      <c r="H194" s="73">
        <f>Source!AM57</f>
        <v>358.52</v>
      </c>
      <c r="I194" s="72">
        <f>ROUND((0.2+1),7)</f>
        <v>1.2</v>
      </c>
      <c r="J194" s="73">
        <f>ROUND(((((Source!ET57*ROUND((0.2+1),7)))-((Source!EU57*ROUND((0.2+1),7))))+Source!AE57)*Source!I57, 2)</f>
        <v>4026.49</v>
      </c>
      <c r="K194" s="72">
        <f>IF(Source!BB57&lt;&gt; 0, Source!BB57, 1)</f>
        <v>16.09</v>
      </c>
      <c r="L194" s="74">
        <f>Source!Q57</f>
        <v>64787</v>
      </c>
    </row>
    <row r="195" spans="1:101" ht="14.25" x14ac:dyDescent="0.2">
      <c r="A195" s="69"/>
      <c r="B195" s="72">
        <v>3</v>
      </c>
      <c r="C195" s="69" t="s">
        <v>387</v>
      </c>
      <c r="D195" s="70"/>
      <c r="E195" s="71"/>
      <c r="F195" s="71"/>
      <c r="G195" s="71"/>
      <c r="H195" s="73">
        <f>Source!AN57</f>
        <v>56.84</v>
      </c>
      <c r="I195" s="72">
        <f>ROUND((0.2+1),7)</f>
        <v>1.2</v>
      </c>
      <c r="J195" s="81">
        <f>ROUND(Source!AE57*Source!I57, 2)</f>
        <v>638.38</v>
      </c>
      <c r="K195" s="72">
        <f>IF(Source!BS57&lt;&gt; 0, Source!BS57, 1)</f>
        <v>50.93</v>
      </c>
      <c r="L195" s="82">
        <f>Source!R57</f>
        <v>32513</v>
      </c>
    </row>
    <row r="196" spans="1:101" ht="14.25" x14ac:dyDescent="0.2">
      <c r="A196" s="69"/>
      <c r="B196" s="69"/>
      <c r="C196" s="83" t="s">
        <v>390</v>
      </c>
      <c r="D196" s="84" t="s">
        <v>361</v>
      </c>
      <c r="E196" s="85">
        <f>Source!AR57</f>
        <v>4.17</v>
      </c>
      <c r="F196" s="85">
        <f>ROUND((0.2+1),7)</f>
        <v>1.2</v>
      </c>
      <c r="G196" s="85">
        <f>ROUND(Source!V57, 7)</f>
        <v>46.832436000000001</v>
      </c>
      <c r="H196" s="86"/>
      <c r="I196" s="87"/>
      <c r="J196" s="86"/>
      <c r="K196" s="87"/>
      <c r="L196" s="88"/>
    </row>
    <row r="197" spans="1:101" ht="14.25" x14ac:dyDescent="0.2">
      <c r="A197" s="69"/>
      <c r="B197" s="69"/>
      <c r="C197" s="69" t="s">
        <v>391</v>
      </c>
      <c r="D197" s="70"/>
      <c r="E197" s="71"/>
      <c r="F197" s="71"/>
      <c r="G197" s="71"/>
      <c r="H197" s="73">
        <f>H194</f>
        <v>358.52</v>
      </c>
      <c r="I197" s="72"/>
      <c r="J197" s="73">
        <f>J194</f>
        <v>4026.49</v>
      </c>
      <c r="K197" s="72"/>
      <c r="L197" s="74">
        <f>L194</f>
        <v>64787</v>
      </c>
    </row>
    <row r="198" spans="1:101" ht="14.25" x14ac:dyDescent="0.2">
      <c r="A198" s="69"/>
      <c r="B198" s="69"/>
      <c r="C198" s="69" t="s">
        <v>392</v>
      </c>
      <c r="D198" s="70"/>
      <c r="E198" s="71"/>
      <c r="F198" s="71"/>
      <c r="G198" s="71"/>
      <c r="H198" s="73"/>
      <c r="I198" s="72"/>
      <c r="J198" s="73">
        <f>SUM(S191:S201)+SUM(T191:T201)+SUM(X191:X201)+SUM(Y191:Y201)+SUM(Z191:Z201)</f>
        <v>638.38</v>
      </c>
      <c r="K198" s="72"/>
      <c r="L198" s="74">
        <f>SUM(AR191:AR201)+SUM(AS191:AS201)+SUM(AT191:AT201)+SUM(AU191:AU201)+SUM(AV191:AV201)</f>
        <v>32513</v>
      </c>
    </row>
    <row r="199" spans="1:101" ht="28.5" x14ac:dyDescent="0.2">
      <c r="A199" s="69"/>
      <c r="B199" s="69" t="s">
        <v>33</v>
      </c>
      <c r="C199" s="69" t="s">
        <v>393</v>
      </c>
      <c r="D199" s="70" t="s">
        <v>394</v>
      </c>
      <c r="E199" s="71">
        <f>Source!BZ57</f>
        <v>92</v>
      </c>
      <c r="F199" s="71"/>
      <c r="G199" s="71">
        <f>Source!AT57</f>
        <v>92</v>
      </c>
      <c r="H199" s="73"/>
      <c r="I199" s="72"/>
      <c r="J199" s="73">
        <f>SUM(AD191:AD201)</f>
        <v>587.30999999999995</v>
      </c>
      <c r="K199" s="72"/>
      <c r="L199" s="74">
        <f>SUM(AZ191:AZ201)</f>
        <v>29912</v>
      </c>
    </row>
    <row r="200" spans="1:101" ht="28.5" x14ac:dyDescent="0.2">
      <c r="A200" s="83"/>
      <c r="B200" s="83" t="s">
        <v>34</v>
      </c>
      <c r="C200" s="83" t="s">
        <v>395</v>
      </c>
      <c r="D200" s="84" t="s">
        <v>394</v>
      </c>
      <c r="E200" s="85">
        <f>Source!CA57</f>
        <v>46</v>
      </c>
      <c r="F200" s="85"/>
      <c r="G200" s="85">
        <f>Source!AU57</f>
        <v>46</v>
      </c>
      <c r="H200" s="86"/>
      <c r="I200" s="87"/>
      <c r="J200" s="86">
        <f>SUM(AE191:AE201)</f>
        <v>293.64999999999998</v>
      </c>
      <c r="K200" s="87"/>
      <c r="L200" s="88">
        <f>SUM(BA191:BA201)</f>
        <v>14956</v>
      </c>
    </row>
    <row r="201" spans="1:101" ht="15" x14ac:dyDescent="0.2">
      <c r="C201" s="92" t="s">
        <v>396</v>
      </c>
      <c r="D201" s="92"/>
      <c r="E201" s="92"/>
      <c r="F201" s="92"/>
      <c r="G201" s="92"/>
      <c r="H201" s="92"/>
      <c r="I201" s="93">
        <f>J194+J199+J200</f>
        <v>4907.4499999999989</v>
      </c>
      <c r="J201" s="93"/>
      <c r="K201" s="94">
        <f>L194+L199+L200</f>
        <v>109655</v>
      </c>
      <c r="L201" s="94"/>
      <c r="O201" s="89">
        <f>J194+J199+J200</f>
        <v>4907.4499999999989</v>
      </c>
      <c r="P201" s="89">
        <f>J194</f>
        <v>4026.49</v>
      </c>
      <c r="R201" t="s">
        <v>397</v>
      </c>
      <c r="S201">
        <f>0</f>
        <v>0</v>
      </c>
      <c r="U201">
        <f>0</f>
        <v>0</v>
      </c>
      <c r="X201" s="89">
        <f>J195</f>
        <v>638.38</v>
      </c>
      <c r="Z201" t="s">
        <v>397</v>
      </c>
      <c r="AA201">
        <f>0</f>
        <v>0</v>
      </c>
      <c r="AD201">
        <f>ROUND((Source!AT57/100)*((ROUND(Source!AF57*Source!I57, 2)+ROUND(Source!AE57*Source!I57, 2))), 2)</f>
        <v>587.30999999999995</v>
      </c>
      <c r="AE201">
        <f>ROUND((Source!AU57/100)*((ROUND(Source!AF57*Source!I57, 2)+ROUND(Source!AE57*Source!I57, 2))), 2)</f>
        <v>293.64999999999998</v>
      </c>
      <c r="AN201" s="90">
        <f>L194+L199+L200</f>
        <v>109655</v>
      </c>
      <c r="AO201" s="90">
        <f>L194</f>
        <v>64787</v>
      </c>
      <c r="AQ201" t="s">
        <v>397</v>
      </c>
      <c r="AR201">
        <f>0</f>
        <v>0</v>
      </c>
      <c r="AT201" s="90">
        <f>L195</f>
        <v>32513</v>
      </c>
      <c r="AV201" t="s">
        <v>397</v>
      </c>
      <c r="AW201">
        <f>0</f>
        <v>0</v>
      </c>
      <c r="AZ201">
        <f>Source!X57</f>
        <v>29912</v>
      </c>
      <c r="BA201">
        <f>Source!Y57</f>
        <v>14956</v>
      </c>
      <c r="BH201" s="89">
        <f>J194+J199+J200</f>
        <v>4907.4499999999989</v>
      </c>
      <c r="CD201">
        <v>1</v>
      </c>
    </row>
    <row r="202" spans="1:101" ht="28.5" x14ac:dyDescent="0.2">
      <c r="A202" s="68" t="s">
        <v>88</v>
      </c>
      <c r="B202" s="69" t="str">
        <f>Source!F59</f>
        <v>408-0122</v>
      </c>
      <c r="C202" s="69" t="str">
        <f>Source!G59</f>
        <v>Песок природный для строительных работ средний</v>
      </c>
      <c r="D202" s="70" t="str">
        <f>Source!H59</f>
        <v>м3</v>
      </c>
      <c r="E202" s="71">
        <f>Source!K59</f>
        <v>617.1</v>
      </c>
      <c r="F202" s="71"/>
      <c r="G202" s="71">
        <f>Source!I59</f>
        <v>617.1</v>
      </c>
      <c r="H202" s="73">
        <f>Source!AL59</f>
        <v>55.26</v>
      </c>
      <c r="I202" s="72"/>
      <c r="J202" s="73">
        <f>ROUND(Source!AC59*Source!I59, 2)</f>
        <v>34100.949999999997</v>
      </c>
      <c r="K202" s="72">
        <f>IF(Source!BC59&lt;&gt; 0, Source!BC59, 1)</f>
        <v>10.36</v>
      </c>
      <c r="L202" s="74">
        <f>Source!P59</f>
        <v>353286</v>
      </c>
    </row>
    <row r="203" spans="1:101" x14ac:dyDescent="0.2">
      <c r="A203" s="95"/>
      <c r="B203" s="95"/>
      <c r="C203" s="96" t="str">
        <f>"Объем: "&amp;Source!I59&amp;"=561*"&amp;"1,1"</f>
        <v>Объем: 617,1=561*1,1</v>
      </c>
      <c r="D203" s="95"/>
      <c r="E203" s="95"/>
      <c r="F203" s="95"/>
      <c r="G203" s="95"/>
      <c r="H203" s="95"/>
      <c r="I203" s="95"/>
      <c r="J203" s="95"/>
      <c r="K203" s="95"/>
      <c r="L203" s="95"/>
    </row>
    <row r="204" spans="1:101" ht="15" x14ac:dyDescent="0.2">
      <c r="C204" s="92" t="s">
        <v>396</v>
      </c>
      <c r="D204" s="92"/>
      <c r="E204" s="92"/>
      <c r="F204" s="92"/>
      <c r="G204" s="92"/>
      <c r="H204" s="92"/>
      <c r="I204" s="93">
        <f>J202</f>
        <v>34100.949999999997</v>
      </c>
      <c r="J204" s="93"/>
      <c r="K204" s="94">
        <f>L202</f>
        <v>353286</v>
      </c>
      <c r="L204" s="94"/>
      <c r="O204" s="89">
        <f>J202</f>
        <v>34100.949999999997</v>
      </c>
      <c r="P204">
        <f>0</f>
        <v>0</v>
      </c>
      <c r="R204" t="s">
        <v>397</v>
      </c>
      <c r="S204">
        <f>0</f>
        <v>0</v>
      </c>
      <c r="U204">
        <f>0</f>
        <v>0</v>
      </c>
      <c r="X204">
        <f>0</f>
        <v>0</v>
      </c>
      <c r="Z204" t="s">
        <v>397</v>
      </c>
      <c r="AA204" s="89">
        <f>J202</f>
        <v>34100.949999999997</v>
      </c>
      <c r="AD204">
        <f>ROUND((Source!AT59/100)*((ROUND(Source!AF59*Source!I59, 2)+ROUND(Source!AE59*Source!I59, 2))), 2)</f>
        <v>0</v>
      </c>
      <c r="AE204">
        <f>ROUND((Source!AU59/100)*((ROUND(Source!AF59*Source!I59, 2)+ROUND(Source!AE59*Source!I59, 2))), 2)</f>
        <v>0</v>
      </c>
      <c r="AN204" s="90">
        <f>L202</f>
        <v>353286</v>
      </c>
      <c r="AO204">
        <f>0</f>
        <v>0</v>
      </c>
      <c r="AQ204" t="s">
        <v>397</v>
      </c>
      <c r="AR204">
        <f>0</f>
        <v>0</v>
      </c>
      <c r="AT204">
        <f>0</f>
        <v>0</v>
      </c>
      <c r="AV204" t="s">
        <v>397</v>
      </c>
      <c r="AW204" s="90">
        <f>L202</f>
        <v>353286</v>
      </c>
      <c r="AZ204">
        <f>Source!X59</f>
        <v>0</v>
      </c>
      <c r="BA204">
        <f>Source!Y59</f>
        <v>0</v>
      </c>
      <c r="BH204" s="89">
        <f>J202</f>
        <v>34100.949999999997</v>
      </c>
      <c r="CD204">
        <v>1</v>
      </c>
    </row>
    <row r="205" spans="1:101" ht="42.75" x14ac:dyDescent="0.2">
      <c r="A205" s="97" t="s">
        <v>96</v>
      </c>
      <c r="B205" s="83" t="str">
        <f>Source!F61</f>
        <v>408-0201</v>
      </c>
      <c r="C205" s="83" t="str">
        <f>Source!G61</f>
        <v>Смесь песчано-гравийная природная обогащенная с содержанием гравия 15-25 %</v>
      </c>
      <c r="D205" s="84" t="str">
        <f>Source!H61</f>
        <v>м3</v>
      </c>
      <c r="E205" s="85">
        <f>Source!K61</f>
        <v>1680</v>
      </c>
      <c r="F205" s="85"/>
      <c r="G205" s="85">
        <f>Source!I61</f>
        <v>1680</v>
      </c>
      <c r="H205" s="86">
        <f>Source!AL61</f>
        <v>60</v>
      </c>
      <c r="I205" s="87"/>
      <c r="J205" s="86">
        <f>ROUND(Source!AC61*Source!I61, 2)</f>
        <v>100800</v>
      </c>
      <c r="K205" s="87">
        <f>IF(Source!BC61&lt;&gt; 0, Source!BC61, 1)</f>
        <v>18.46</v>
      </c>
      <c r="L205" s="88">
        <f>Source!P61</f>
        <v>1860768</v>
      </c>
    </row>
    <row r="206" spans="1:101" ht="15" x14ac:dyDescent="0.2">
      <c r="C206" s="92" t="s">
        <v>396</v>
      </c>
      <c r="D206" s="92"/>
      <c r="E206" s="92"/>
      <c r="F206" s="92"/>
      <c r="G206" s="92"/>
      <c r="H206" s="92"/>
      <c r="I206" s="93">
        <f>J205</f>
        <v>100800</v>
      </c>
      <c r="J206" s="93"/>
      <c r="K206" s="94">
        <f>L205</f>
        <v>1860768</v>
      </c>
      <c r="L206" s="94"/>
      <c r="O206" s="89">
        <f>J205</f>
        <v>100800</v>
      </c>
      <c r="P206">
        <f>0</f>
        <v>0</v>
      </c>
      <c r="R206" t="s">
        <v>397</v>
      </c>
      <c r="S206">
        <f>0</f>
        <v>0</v>
      </c>
      <c r="U206">
        <f>0</f>
        <v>0</v>
      </c>
      <c r="X206">
        <f>0</f>
        <v>0</v>
      </c>
      <c r="Z206" t="s">
        <v>397</v>
      </c>
      <c r="AA206" s="89">
        <f>J205</f>
        <v>100800</v>
      </c>
      <c r="AD206">
        <f>ROUND((Source!AT61/100)*((ROUND(Source!AF61*Source!I61, 2)+ROUND(Source!AE61*Source!I61, 2))), 2)</f>
        <v>0</v>
      </c>
      <c r="AE206">
        <f>ROUND((Source!AU61/100)*((ROUND(Source!AF61*Source!I61, 2)+ROUND(Source!AE61*Source!I61, 2))), 2)</f>
        <v>0</v>
      </c>
      <c r="AN206" s="90">
        <f>L205</f>
        <v>1860768</v>
      </c>
      <c r="AO206">
        <f>0</f>
        <v>0</v>
      </c>
      <c r="AQ206" t="s">
        <v>397</v>
      </c>
      <c r="AR206">
        <f>0</f>
        <v>0</v>
      </c>
      <c r="AT206">
        <f>0</f>
        <v>0</v>
      </c>
      <c r="AV206" t="s">
        <v>397</v>
      </c>
      <c r="AW206" s="90">
        <f>L205</f>
        <v>1860768</v>
      </c>
      <c r="AZ206">
        <f>Source!X61</f>
        <v>0</v>
      </c>
      <c r="BA206">
        <f>Source!Y61</f>
        <v>0</v>
      </c>
      <c r="BH206" s="89">
        <f>J205</f>
        <v>100800</v>
      </c>
      <c r="CD206">
        <v>1</v>
      </c>
    </row>
    <row r="207" spans="1:101" ht="42.75" x14ac:dyDescent="0.2">
      <c r="A207" s="68" t="s">
        <v>103</v>
      </c>
      <c r="B207" s="69" t="str">
        <f>Source!F65</f>
        <v>01-02-068-1</v>
      </c>
      <c r="C207" s="69" t="str">
        <f>Source!G65</f>
        <v>Водоотлив из траншей</v>
      </c>
      <c r="D207" s="70" t="str">
        <f>Source!H65</f>
        <v>100 м3 мокрого грунта</v>
      </c>
      <c r="E207" s="71">
        <f>Source!K65</f>
        <v>8.8870000000000005</v>
      </c>
      <c r="F207" s="71"/>
      <c r="G207" s="71">
        <f>Source!I65</f>
        <v>8.8870000000000005</v>
      </c>
      <c r="H207" s="73"/>
      <c r="I207" s="72"/>
      <c r="J207" s="73"/>
      <c r="K207" s="72"/>
      <c r="L207" s="74"/>
    </row>
    <row r="208" spans="1:101" ht="51" x14ac:dyDescent="0.2">
      <c r="B208" s="75" t="s">
        <v>330</v>
      </c>
      <c r="C208" s="76" t="s">
        <v>382</v>
      </c>
      <c r="D208" s="76"/>
      <c r="E208" s="76"/>
      <c r="F208" s="76"/>
      <c r="G208" s="76"/>
      <c r="H208" s="76"/>
      <c r="I208" s="76"/>
      <c r="J208" s="76"/>
      <c r="K208" s="76"/>
      <c r="L208" s="76"/>
      <c r="CW208" s="77" t="s">
        <v>382</v>
      </c>
    </row>
    <row r="209" spans="1:82" x14ac:dyDescent="0.2">
      <c r="C209" s="80" t="str">
        <f>"Объем: "&amp;Source!I65&amp;"=(844,3+"&amp;"44,4)/"&amp;"100"</f>
        <v>Объем: 8,887=(844,3+44,4)/100</v>
      </c>
    </row>
    <row r="210" spans="1:82" ht="14.25" x14ac:dyDescent="0.2">
      <c r="A210" s="69"/>
      <c r="B210" s="72">
        <v>1</v>
      </c>
      <c r="C210" s="69" t="s">
        <v>385</v>
      </c>
      <c r="D210" s="70"/>
      <c r="E210" s="71"/>
      <c r="F210" s="71"/>
      <c r="G210" s="71"/>
      <c r="H210" s="73">
        <f>Source!AO65</f>
        <v>765.88</v>
      </c>
      <c r="I210" s="72">
        <f>ROUND((0.2+1),7)</f>
        <v>1.2</v>
      </c>
      <c r="J210" s="73">
        <f>ROUND(Source!AF65*Source!I65, 2)</f>
        <v>8167.69</v>
      </c>
      <c r="K210" s="72">
        <f>IF(Source!BA65&lt;&gt; 0, Source!BA65, 1)</f>
        <v>50.93</v>
      </c>
      <c r="L210" s="74">
        <f>Source!S65</f>
        <v>415980</v>
      </c>
    </row>
    <row r="211" spans="1:82" ht="14.25" x14ac:dyDescent="0.2">
      <c r="A211" s="69"/>
      <c r="B211" s="72">
        <v>2</v>
      </c>
      <c r="C211" s="69" t="s">
        <v>386</v>
      </c>
      <c r="D211" s="70"/>
      <c r="E211" s="71"/>
      <c r="F211" s="71"/>
      <c r="G211" s="71"/>
      <c r="H211" s="73">
        <f>Source!AM65</f>
        <v>1849.96</v>
      </c>
      <c r="I211" s="72">
        <f>ROUND((0.2+1),7)</f>
        <v>1.2</v>
      </c>
      <c r="J211" s="73">
        <f>ROUND(((((Source!ET65*ROUND((0.2+1),7)))-((Source!EU65*ROUND((0.2+1),7))))+Source!AE65)*Source!I65, 2)</f>
        <v>19728.71</v>
      </c>
      <c r="K211" s="72">
        <f>IF(Source!BB65&lt;&gt; 0, Source!BB65, 1)</f>
        <v>6.03</v>
      </c>
      <c r="L211" s="74">
        <f>Source!Q65</f>
        <v>118964</v>
      </c>
    </row>
    <row r="212" spans="1:82" ht="14.25" x14ac:dyDescent="0.2">
      <c r="A212" s="69"/>
      <c r="B212" s="69"/>
      <c r="C212" s="83" t="s">
        <v>389</v>
      </c>
      <c r="D212" s="84" t="s">
        <v>361</v>
      </c>
      <c r="E212" s="85">
        <f>Source!AQ65</f>
        <v>98.19</v>
      </c>
      <c r="F212" s="85">
        <f>ROUND((0.2+1),7)</f>
        <v>1.2</v>
      </c>
      <c r="G212" s="85">
        <f>ROUND(Source!U65, 7)</f>
        <v>1047.137436</v>
      </c>
      <c r="H212" s="86"/>
      <c r="I212" s="87"/>
      <c r="J212" s="86"/>
      <c r="K212" s="87"/>
      <c r="L212" s="88"/>
    </row>
    <row r="213" spans="1:82" ht="14.25" x14ac:dyDescent="0.2">
      <c r="A213" s="69"/>
      <c r="B213" s="69"/>
      <c r="C213" s="69" t="s">
        <v>391</v>
      </c>
      <c r="D213" s="70"/>
      <c r="E213" s="71"/>
      <c r="F213" s="71"/>
      <c r="G213" s="71"/>
      <c r="H213" s="73">
        <f>H210+H211</f>
        <v>2615.84</v>
      </c>
      <c r="I213" s="72"/>
      <c r="J213" s="73">
        <f>J210+J211</f>
        <v>27896.399999999998</v>
      </c>
      <c r="K213" s="72"/>
      <c r="L213" s="74">
        <f>L210+L211</f>
        <v>534944</v>
      </c>
    </row>
    <row r="214" spans="1:82" ht="14.25" x14ac:dyDescent="0.2">
      <c r="A214" s="69"/>
      <c r="B214" s="69"/>
      <c r="C214" s="69" t="s">
        <v>392</v>
      </c>
      <c r="D214" s="70"/>
      <c r="E214" s="71"/>
      <c r="F214" s="71"/>
      <c r="G214" s="71"/>
      <c r="H214" s="73"/>
      <c r="I214" s="72"/>
      <c r="J214" s="73">
        <f>SUM(S207:S217)+SUM(T207:T217)+SUM(X207:X217)+SUM(Y207:Y217)+SUM(Z207:Z217)</f>
        <v>8167.69</v>
      </c>
      <c r="K214" s="72"/>
      <c r="L214" s="74">
        <f>SUM(AR207:AR217)+SUM(AS207:AS217)+SUM(AT207:AT217)+SUM(AU207:AU217)+SUM(AV207:AV217)</f>
        <v>415980</v>
      </c>
    </row>
    <row r="215" spans="1:82" ht="57" x14ac:dyDescent="0.2">
      <c r="A215" s="69"/>
      <c r="B215" s="69" t="s">
        <v>56</v>
      </c>
      <c r="C215" s="69" t="s">
        <v>402</v>
      </c>
      <c r="D215" s="70" t="s">
        <v>394</v>
      </c>
      <c r="E215" s="71">
        <f>Source!BZ65</f>
        <v>89</v>
      </c>
      <c r="F215" s="71"/>
      <c r="G215" s="71">
        <f>Source!AT65</f>
        <v>89</v>
      </c>
      <c r="H215" s="73"/>
      <c r="I215" s="72"/>
      <c r="J215" s="73">
        <f>SUM(AD207:AD217)</f>
        <v>7269.24</v>
      </c>
      <c r="K215" s="72"/>
      <c r="L215" s="74">
        <f>SUM(AZ207:AZ217)</f>
        <v>370222</v>
      </c>
    </row>
    <row r="216" spans="1:82" ht="57" x14ac:dyDescent="0.2">
      <c r="A216" s="83"/>
      <c r="B216" s="83" t="s">
        <v>57</v>
      </c>
      <c r="C216" s="83" t="s">
        <v>403</v>
      </c>
      <c r="D216" s="84" t="s">
        <v>394</v>
      </c>
      <c r="E216" s="85">
        <f>Source!CA65</f>
        <v>41</v>
      </c>
      <c r="F216" s="85"/>
      <c r="G216" s="85">
        <f>Source!AU65</f>
        <v>41</v>
      </c>
      <c r="H216" s="86"/>
      <c r="I216" s="87"/>
      <c r="J216" s="86">
        <f>SUM(AE207:AE217)</f>
        <v>3348.75</v>
      </c>
      <c r="K216" s="87"/>
      <c r="L216" s="88">
        <f>SUM(BA207:BA217)</f>
        <v>170552</v>
      </c>
    </row>
    <row r="217" spans="1:82" ht="15" x14ac:dyDescent="0.2">
      <c r="C217" s="92" t="s">
        <v>396</v>
      </c>
      <c r="D217" s="92"/>
      <c r="E217" s="92"/>
      <c r="F217" s="92"/>
      <c r="G217" s="92"/>
      <c r="H217" s="92"/>
      <c r="I217" s="93">
        <f>J210+J211+J215+J216</f>
        <v>38514.39</v>
      </c>
      <c r="J217" s="93"/>
      <c r="K217" s="94">
        <f>L210+L211+L215+L216</f>
        <v>1075718</v>
      </c>
      <c r="L217" s="94"/>
      <c r="O217" s="89">
        <f>J210+J211+J215+J216</f>
        <v>38514.39</v>
      </c>
      <c r="P217" s="89">
        <f>J211</f>
        <v>19728.71</v>
      </c>
      <c r="R217" t="s">
        <v>397</v>
      </c>
      <c r="S217" s="89">
        <f>J210</f>
        <v>8167.69</v>
      </c>
      <c r="U217" s="89">
        <f>J210</f>
        <v>8167.69</v>
      </c>
      <c r="X217">
        <f>0</f>
        <v>0</v>
      </c>
      <c r="Z217" t="s">
        <v>397</v>
      </c>
      <c r="AA217">
        <f>0</f>
        <v>0</v>
      </c>
      <c r="AD217">
        <f>ROUND((Source!AT65/100)*((ROUND(Source!AF65*Source!I65, 2)+ROUND(Source!AE65*Source!I65, 2))), 2)</f>
        <v>7269.24</v>
      </c>
      <c r="AE217">
        <f>ROUND((Source!AU65/100)*((ROUND(Source!AF65*Source!I65, 2)+ROUND(Source!AE65*Source!I65, 2))), 2)</f>
        <v>3348.75</v>
      </c>
      <c r="AN217" s="90">
        <f>L210+L211+L215+L216</f>
        <v>1075718</v>
      </c>
      <c r="AO217" s="90">
        <f>L211</f>
        <v>118964</v>
      </c>
      <c r="AQ217" t="s">
        <v>397</v>
      </c>
      <c r="AR217" s="90">
        <f>L210</f>
        <v>415980</v>
      </c>
      <c r="AT217">
        <f>0</f>
        <v>0</v>
      </c>
      <c r="AV217" t="s">
        <v>397</v>
      </c>
      <c r="AW217">
        <f>0</f>
        <v>0</v>
      </c>
      <c r="AZ217">
        <f>Source!X65</f>
        <v>370222</v>
      </c>
      <c r="BA217">
        <f>Source!Y65</f>
        <v>170552</v>
      </c>
      <c r="BH217" s="89">
        <f>J210+J211+J215+J216</f>
        <v>38514.39</v>
      </c>
      <c r="CD217">
        <v>1</v>
      </c>
    </row>
    <row r="218" spans="1:82" ht="57" x14ac:dyDescent="0.2">
      <c r="A218" s="68" t="s">
        <v>108</v>
      </c>
      <c r="B218" s="69" t="str">
        <f>Source!F67</f>
        <v>т03-21-01-021</v>
      </c>
      <c r="C218" s="69" t="str">
        <f>Source!G67</f>
        <v>Перевозка грузов I класса автомобилями-самосвалами грузоподъемностью 10 т работающих вне карьера на расстояние до 21 км</v>
      </c>
      <c r="D218" s="70" t="str">
        <f>Source!H67</f>
        <v>1 Т ГРУЗА</v>
      </c>
      <c r="E218" s="71">
        <f>Source!K67</f>
        <v>5191.0010000000002</v>
      </c>
      <c r="F218" s="71"/>
      <c r="G218" s="71">
        <f>Source!I67</f>
        <v>5191.0010000000002</v>
      </c>
      <c r="H218" s="73"/>
      <c r="I218" s="72"/>
      <c r="J218" s="73"/>
      <c r="K218" s="72"/>
      <c r="L218" s="74"/>
    </row>
    <row r="219" spans="1:82" x14ac:dyDescent="0.2">
      <c r="C219" s="80" t="str">
        <f>"Объем: "&amp;Source!I67&amp;"=3053,53*"&amp;"1,7"</f>
        <v>Объем: 5191,001=3053,53*1,7</v>
      </c>
    </row>
    <row r="220" spans="1:82" ht="14.25" x14ac:dyDescent="0.2">
      <c r="A220" s="69"/>
      <c r="B220" s="72">
        <v>2</v>
      </c>
      <c r="C220" s="83" t="s">
        <v>386</v>
      </c>
      <c r="D220" s="84"/>
      <c r="E220" s="85"/>
      <c r="F220" s="85"/>
      <c r="G220" s="85"/>
      <c r="H220" s="86">
        <f>Source!AM67</f>
        <v>15.75</v>
      </c>
      <c r="I220" s="87"/>
      <c r="J220" s="86">
        <f>ROUND((((Source!ET67)-(Source!EU67))+Source!AE67)*Source!I67, 2)</f>
        <v>81758.27</v>
      </c>
      <c r="K220" s="87">
        <f>IF(Source!BB67&lt;&gt; 0, Source!BB67, 1)</f>
        <v>21.15</v>
      </c>
      <c r="L220" s="88">
        <f>Source!Q67</f>
        <v>1729187</v>
      </c>
    </row>
    <row r="221" spans="1:82" ht="14.25" x14ac:dyDescent="0.2">
      <c r="A221" s="83"/>
      <c r="B221" s="83"/>
      <c r="C221" s="83" t="s">
        <v>391</v>
      </c>
      <c r="D221" s="84"/>
      <c r="E221" s="85"/>
      <c r="F221" s="85"/>
      <c r="G221" s="85"/>
      <c r="H221" s="86">
        <f>H220</f>
        <v>15.75</v>
      </c>
      <c r="I221" s="87"/>
      <c r="J221" s="86">
        <f>J220</f>
        <v>81758.27</v>
      </c>
      <c r="K221" s="87"/>
      <c r="L221" s="88">
        <f>L220</f>
        <v>1729187</v>
      </c>
    </row>
    <row r="222" spans="1:82" ht="15" x14ac:dyDescent="0.2">
      <c r="C222" s="92" t="s">
        <v>396</v>
      </c>
      <c r="D222" s="92"/>
      <c r="E222" s="92"/>
      <c r="F222" s="92"/>
      <c r="G222" s="92"/>
      <c r="H222" s="92"/>
      <c r="I222" s="93">
        <f>J220</f>
        <v>81758.27</v>
      </c>
      <c r="J222" s="93"/>
      <c r="K222" s="94">
        <f>L220</f>
        <v>1729187</v>
      </c>
      <c r="L222" s="94"/>
      <c r="O222" s="89">
        <f>J220</f>
        <v>81758.27</v>
      </c>
      <c r="Q222" s="89">
        <f>J220</f>
        <v>81758.27</v>
      </c>
      <c r="R222" t="s">
        <v>397</v>
      </c>
      <c r="T222">
        <f>0</f>
        <v>0</v>
      </c>
      <c r="U222">
        <f>0</f>
        <v>0</v>
      </c>
      <c r="Y222">
        <f>0</f>
        <v>0</v>
      </c>
      <c r="Z222" t="s">
        <v>397</v>
      </c>
      <c r="AD222">
        <f>ROUND((Source!AT67/100)*((ROUND(Source!AF67*Source!I67, 2)+ROUND(Source!AE67*Source!I67, 2))), 2)</f>
        <v>0</v>
      </c>
      <c r="AE222">
        <f>ROUND((Source!AU67/100)*((ROUND(Source!AF67*Source!I67, 2)+ROUND(Source!AE67*Source!I67, 2))), 2)</f>
        <v>0</v>
      </c>
      <c r="AF222" s="89">
        <f>J220</f>
        <v>81758.27</v>
      </c>
      <c r="AN222" s="90">
        <f>L220</f>
        <v>1729187</v>
      </c>
      <c r="AP222" s="90">
        <f>L220</f>
        <v>1729187</v>
      </c>
      <c r="AQ222" t="s">
        <v>397</v>
      </c>
      <c r="AS222">
        <f>0</f>
        <v>0</v>
      </c>
      <c r="AU222">
        <f>0</f>
        <v>0</v>
      </c>
      <c r="AV222" t="s">
        <v>397</v>
      </c>
      <c r="AZ222">
        <f>Source!X67</f>
        <v>0</v>
      </c>
      <c r="BA222">
        <f>Source!Y67</f>
        <v>0</v>
      </c>
      <c r="BB222" s="90">
        <f>L220</f>
        <v>1729187</v>
      </c>
      <c r="CD222">
        <v>1</v>
      </c>
    </row>
    <row r="223" spans="1:82" ht="57" x14ac:dyDescent="0.2">
      <c r="A223" s="68" t="s">
        <v>116</v>
      </c>
      <c r="B223" s="69" t="str">
        <f>Source!F69</f>
        <v>т03-21-01-001</v>
      </c>
      <c r="C223" s="69" t="str">
        <f>Source!G69</f>
        <v>Перевозка грузов I класса автомобилями-самосвалами грузоподъемностью 10 т работающих вне карьера на расстояние до 1 км</v>
      </c>
      <c r="D223" s="70" t="str">
        <f>Source!H69</f>
        <v>1 Т ГРУЗА</v>
      </c>
      <c r="E223" s="71">
        <f>Source!K69</f>
        <v>14539.08</v>
      </c>
      <c r="F223" s="71"/>
      <c r="G223" s="71">
        <f>Source!I69</f>
        <v>14539.08</v>
      </c>
      <c r="H223" s="73"/>
      <c r="I223" s="72"/>
      <c r="J223" s="73"/>
      <c r="K223" s="72"/>
      <c r="L223" s="74"/>
    </row>
    <row r="224" spans="1:82" x14ac:dyDescent="0.2">
      <c r="C224" s="80" t="str">
        <f>"Объем: "&amp;Source!I69&amp;"=8552,4*"&amp;"1,7"</f>
        <v>Объем: 14539,08=8552,4*1,7</v>
      </c>
    </row>
    <row r="225" spans="1:82" ht="14.25" x14ac:dyDescent="0.2">
      <c r="A225" s="69"/>
      <c r="B225" s="72">
        <v>2</v>
      </c>
      <c r="C225" s="83" t="s">
        <v>386</v>
      </c>
      <c r="D225" s="84"/>
      <c r="E225" s="85"/>
      <c r="F225" s="85"/>
      <c r="G225" s="85"/>
      <c r="H225" s="86">
        <f>Source!AM69</f>
        <v>2.91</v>
      </c>
      <c r="I225" s="87"/>
      <c r="J225" s="86">
        <f>ROUND((((Source!ET69)-(Source!EU69))+Source!AE69)*Source!I69, 2)</f>
        <v>42308.72</v>
      </c>
      <c r="K225" s="87">
        <f>IF(Source!BB69&lt;&gt; 0, Source!BB69, 1)</f>
        <v>21.15</v>
      </c>
      <c r="L225" s="88">
        <f>Source!Q69</f>
        <v>894829</v>
      </c>
    </row>
    <row r="226" spans="1:82" ht="14.25" x14ac:dyDescent="0.2">
      <c r="A226" s="83"/>
      <c r="B226" s="83"/>
      <c r="C226" s="83" t="s">
        <v>391</v>
      </c>
      <c r="D226" s="84"/>
      <c r="E226" s="85"/>
      <c r="F226" s="85"/>
      <c r="G226" s="85"/>
      <c r="H226" s="86">
        <f>H225</f>
        <v>2.91</v>
      </c>
      <c r="I226" s="87"/>
      <c r="J226" s="86">
        <f>J225</f>
        <v>42308.72</v>
      </c>
      <c r="K226" s="87"/>
      <c r="L226" s="88">
        <f>L225</f>
        <v>894829</v>
      </c>
    </row>
    <row r="227" spans="1:82" ht="15" x14ac:dyDescent="0.2">
      <c r="C227" s="92" t="s">
        <v>396</v>
      </c>
      <c r="D227" s="92"/>
      <c r="E227" s="92"/>
      <c r="F227" s="92"/>
      <c r="G227" s="92"/>
      <c r="H227" s="92"/>
      <c r="I227" s="93">
        <f>J225</f>
        <v>42308.72</v>
      </c>
      <c r="J227" s="93"/>
      <c r="K227" s="94">
        <f>L225</f>
        <v>894829</v>
      </c>
      <c r="L227" s="94"/>
      <c r="O227" s="89">
        <f>J225</f>
        <v>42308.72</v>
      </c>
      <c r="Q227" s="89">
        <f>J225</f>
        <v>42308.72</v>
      </c>
      <c r="R227" t="s">
        <v>397</v>
      </c>
      <c r="T227">
        <f>0</f>
        <v>0</v>
      </c>
      <c r="U227">
        <f>0</f>
        <v>0</v>
      </c>
      <c r="Y227">
        <f>0</f>
        <v>0</v>
      </c>
      <c r="Z227" t="s">
        <v>397</v>
      </c>
      <c r="AD227">
        <f>ROUND((Source!AT69/100)*((ROUND(Source!AF69*Source!I69, 2)+ROUND(Source!AE69*Source!I69, 2))), 2)</f>
        <v>0</v>
      </c>
      <c r="AE227">
        <f>ROUND((Source!AU69/100)*((ROUND(Source!AF69*Source!I69, 2)+ROUND(Source!AE69*Source!I69, 2))), 2)</f>
        <v>0</v>
      </c>
      <c r="AF227" s="89">
        <f>J225</f>
        <v>42308.72</v>
      </c>
      <c r="AN227" s="90">
        <f>L225</f>
        <v>894829</v>
      </c>
      <c r="AP227" s="90">
        <f>L225</f>
        <v>894829</v>
      </c>
      <c r="AQ227" t="s">
        <v>397</v>
      </c>
      <c r="AS227">
        <f>0</f>
        <v>0</v>
      </c>
      <c r="AU227">
        <f>0</f>
        <v>0</v>
      </c>
      <c r="AV227" t="s">
        <v>397</v>
      </c>
      <c r="AZ227">
        <f>Source!X69</f>
        <v>0</v>
      </c>
      <c r="BA227">
        <f>Source!Y69</f>
        <v>0</v>
      </c>
      <c r="BB227" s="90">
        <f>L225</f>
        <v>894829</v>
      </c>
      <c r="CD227">
        <v>1</v>
      </c>
    </row>
    <row r="229" spans="1:82" ht="15" x14ac:dyDescent="0.2">
      <c r="A229" s="100"/>
      <c r="B229" s="101"/>
      <c r="C229" s="102" t="s">
        <v>404</v>
      </c>
      <c r="D229" s="102"/>
      <c r="E229" s="102"/>
      <c r="F229" s="102"/>
      <c r="G229" s="102"/>
      <c r="H229" s="102"/>
      <c r="I229" s="103"/>
      <c r="J229" s="104">
        <f>J231+J232+J238+J242</f>
        <v>600002.73</v>
      </c>
      <c r="K229" s="104"/>
      <c r="L229" s="105">
        <f>L231+L232+L238+L242</f>
        <v>12656597</v>
      </c>
    </row>
    <row r="230" spans="1:82" ht="14.25" x14ac:dyDescent="0.2">
      <c r="A230" s="91"/>
      <c r="B230" s="98"/>
      <c r="C230" s="106" t="s">
        <v>405</v>
      </c>
      <c r="D230" s="99"/>
      <c r="E230" s="99"/>
      <c r="F230" s="99"/>
      <c r="G230" s="99"/>
      <c r="H230" s="99"/>
      <c r="I230" s="71"/>
      <c r="J230" s="73"/>
      <c r="K230" s="73"/>
      <c r="L230" s="74"/>
    </row>
    <row r="231" spans="1:82" ht="14.25" x14ac:dyDescent="0.2">
      <c r="A231" s="91"/>
      <c r="B231" s="98"/>
      <c r="C231" s="99" t="s">
        <v>406</v>
      </c>
      <c r="D231" s="99"/>
      <c r="E231" s="99"/>
      <c r="F231" s="99"/>
      <c r="G231" s="99"/>
      <c r="H231" s="99"/>
      <c r="I231" s="71"/>
      <c r="J231" s="73">
        <f>SUM(S51:S227)</f>
        <v>87123.180000000022</v>
      </c>
      <c r="K231" s="73"/>
      <c r="L231" s="74">
        <f>SUM(AR51:AR227)</f>
        <v>4437184</v>
      </c>
    </row>
    <row r="232" spans="1:82" ht="14.25" x14ac:dyDescent="0.2">
      <c r="A232" s="91"/>
      <c r="B232" s="98"/>
      <c r="C232" s="99" t="s">
        <v>407</v>
      </c>
      <c r="D232" s="99"/>
      <c r="E232" s="99"/>
      <c r="F232" s="99"/>
      <c r="G232" s="99"/>
      <c r="H232" s="99"/>
      <c r="I232" s="71"/>
      <c r="J232" s="73">
        <f>J234+J237</f>
        <v>106454.20999999999</v>
      </c>
      <c r="K232" s="73"/>
      <c r="L232" s="74">
        <f>L234+L237</f>
        <v>1425310</v>
      </c>
    </row>
    <row r="233" spans="1:82" ht="14.25" x14ac:dyDescent="0.2">
      <c r="A233" s="91"/>
      <c r="B233" s="98"/>
      <c r="C233" s="106" t="s">
        <v>408</v>
      </c>
      <c r="D233" s="99"/>
      <c r="E233" s="99"/>
      <c r="F233" s="99"/>
      <c r="G233" s="99"/>
      <c r="H233" s="99"/>
      <c r="I233" s="71"/>
      <c r="J233" s="73"/>
      <c r="K233" s="73"/>
      <c r="L233" s="74"/>
    </row>
    <row r="234" spans="1:82" ht="14.25" x14ac:dyDescent="0.2">
      <c r="A234" s="91"/>
      <c r="B234" s="98"/>
      <c r="C234" s="99" t="s">
        <v>409</v>
      </c>
      <c r="D234" s="99"/>
      <c r="E234" s="99"/>
      <c r="F234" s="99"/>
      <c r="G234" s="99"/>
      <c r="H234" s="99"/>
      <c r="I234" s="71"/>
      <c r="J234" s="73">
        <f>SUM(P51:P227)</f>
        <v>106454.20999999999</v>
      </c>
      <c r="K234" s="73"/>
      <c r="L234" s="74">
        <f>SUM(AO51:AO227)</f>
        <v>1425310</v>
      </c>
    </row>
    <row r="235" spans="1:82" ht="14.25" x14ac:dyDescent="0.2">
      <c r="A235" s="91"/>
      <c r="B235" s="98"/>
      <c r="C235" s="106" t="s">
        <v>410</v>
      </c>
      <c r="D235" s="99"/>
      <c r="E235" s="99"/>
      <c r="F235" s="99"/>
      <c r="G235" s="99"/>
      <c r="H235" s="99"/>
      <c r="I235" s="71"/>
      <c r="J235" s="73"/>
      <c r="K235" s="73"/>
      <c r="L235" s="74"/>
    </row>
    <row r="236" spans="1:82" ht="14.25" x14ac:dyDescent="0.2">
      <c r="A236" s="91"/>
      <c r="B236" s="98"/>
      <c r="C236" s="99" t="s">
        <v>411</v>
      </c>
      <c r="D236" s="99"/>
      <c r="E236" s="99"/>
      <c r="F236" s="99"/>
      <c r="G236" s="99"/>
      <c r="H236" s="99"/>
      <c r="I236" s="71"/>
      <c r="J236" s="73">
        <f>SUM(X51:X227)</f>
        <v>8902.369999999999</v>
      </c>
      <c r="K236" s="73"/>
      <c r="L236" s="74">
        <f>SUM(AT51:AT227)</f>
        <v>453399</v>
      </c>
    </row>
    <row r="237" spans="1:82" ht="14.25" hidden="1" x14ac:dyDescent="0.2">
      <c r="A237" s="91"/>
      <c r="B237" s="98"/>
      <c r="C237" s="99" t="s">
        <v>412</v>
      </c>
      <c r="D237" s="99"/>
      <c r="E237" s="99"/>
      <c r="F237" s="99"/>
      <c r="G237" s="99"/>
      <c r="H237" s="99"/>
      <c r="I237" s="71"/>
      <c r="J237" s="73">
        <f>SUM(Z51:Z227)</f>
        <v>0</v>
      </c>
      <c r="K237" s="73"/>
      <c r="L237" s="74">
        <f>SUM(AV51:AV227)</f>
        <v>0</v>
      </c>
    </row>
    <row r="238" spans="1:82" ht="14.25" x14ac:dyDescent="0.2">
      <c r="A238" s="91"/>
      <c r="B238" s="98"/>
      <c r="C238" s="99" t="s">
        <v>413</v>
      </c>
      <c r="D238" s="99"/>
      <c r="E238" s="99"/>
      <c r="F238" s="99"/>
      <c r="G238" s="99"/>
      <c r="H238" s="99"/>
      <c r="I238" s="71"/>
      <c r="J238" s="73">
        <f>J240+J241</f>
        <v>282358.34999999998</v>
      </c>
      <c r="K238" s="73"/>
      <c r="L238" s="74">
        <f>L240+L241</f>
        <v>4170087</v>
      </c>
    </row>
    <row r="239" spans="1:82" ht="14.25" x14ac:dyDescent="0.2">
      <c r="A239" s="91"/>
      <c r="B239" s="98"/>
      <c r="C239" s="106" t="s">
        <v>408</v>
      </c>
      <c r="D239" s="99"/>
      <c r="E239" s="99"/>
      <c r="F239" s="99"/>
      <c r="G239" s="99"/>
      <c r="H239" s="99"/>
      <c r="I239" s="71"/>
      <c r="J239" s="73"/>
      <c r="K239" s="73"/>
      <c r="L239" s="74"/>
    </row>
    <row r="240" spans="1:82" ht="14.25" x14ac:dyDescent="0.2">
      <c r="A240" s="91"/>
      <c r="B240" s="98"/>
      <c r="C240" s="99" t="s">
        <v>414</v>
      </c>
      <c r="D240" s="99"/>
      <c r="E240" s="99"/>
      <c r="F240" s="99"/>
      <c r="G240" s="99"/>
      <c r="H240" s="99"/>
      <c r="I240" s="71"/>
      <c r="J240" s="73">
        <f>SUM(AA51:AA227)-SUM(BJ51:BJ227)</f>
        <v>282358.34999999998</v>
      </c>
      <c r="K240" s="73"/>
      <c r="L240" s="74">
        <f>SUM(AW51:AW227)-SUM(BK51:BK227)</f>
        <v>4170087</v>
      </c>
    </row>
    <row r="241" spans="1:12" ht="14.25" hidden="1" x14ac:dyDescent="0.2">
      <c r="A241" s="91"/>
      <c r="B241" s="98"/>
      <c r="C241" s="99" t="s">
        <v>415</v>
      </c>
      <c r="D241" s="99"/>
      <c r="E241" s="99"/>
      <c r="F241" s="99"/>
      <c r="G241" s="99"/>
      <c r="H241" s="99"/>
      <c r="I241" s="71"/>
      <c r="J241" s="73">
        <f>SUM(BC51:BC227)</f>
        <v>0</v>
      </c>
      <c r="K241" s="73"/>
      <c r="L241" s="74">
        <f>SUM(BC51:BC227)</f>
        <v>0</v>
      </c>
    </row>
    <row r="242" spans="1:12" ht="14.25" x14ac:dyDescent="0.2">
      <c r="A242" s="91"/>
      <c r="B242" s="98"/>
      <c r="C242" s="99" t="s">
        <v>416</v>
      </c>
      <c r="D242" s="99"/>
      <c r="E242" s="99"/>
      <c r="F242" s="99"/>
      <c r="G242" s="99"/>
      <c r="H242" s="99"/>
      <c r="I242" s="71"/>
      <c r="J242" s="73">
        <f>SUM(AF51:AF227)</f>
        <v>124066.99</v>
      </c>
      <c r="K242" s="73"/>
      <c r="L242" s="74">
        <f>SUM(BB51:BB227)</f>
        <v>2624016</v>
      </c>
    </row>
    <row r="243" spans="1:12" ht="14.25" x14ac:dyDescent="0.2">
      <c r="A243" s="91"/>
      <c r="B243" s="98"/>
      <c r="C243" s="99" t="s">
        <v>417</v>
      </c>
      <c r="D243" s="99"/>
      <c r="E243" s="99"/>
      <c r="F243" s="99"/>
      <c r="G243" s="99"/>
      <c r="H243" s="99"/>
      <c r="I243" s="71"/>
      <c r="J243" s="73">
        <f>SUM(S51:S227)+SUM(X51:X227)+SUM(Z51:Z227)</f>
        <v>96025.550000000017</v>
      </c>
      <c r="K243" s="73"/>
      <c r="L243" s="74">
        <f>SUM(AR51:AR227)+SUM(AT51:AT227)+SUM(AV51:AV227)</f>
        <v>4890583</v>
      </c>
    </row>
    <row r="244" spans="1:12" ht="14.25" x14ac:dyDescent="0.2">
      <c r="A244" s="91"/>
      <c r="B244" s="98"/>
      <c r="C244" s="99" t="s">
        <v>418</v>
      </c>
      <c r="D244" s="99"/>
      <c r="E244" s="99"/>
      <c r="F244" s="99"/>
      <c r="G244" s="99"/>
      <c r="H244" s="99"/>
      <c r="I244" s="71"/>
      <c r="J244" s="73">
        <f>SUM(AD51:AD227)</f>
        <v>85764.200000000012</v>
      </c>
      <c r="K244" s="73"/>
      <c r="L244" s="74">
        <f>SUM(AZ51:AZ227)</f>
        <v>4367974</v>
      </c>
    </row>
    <row r="245" spans="1:12" ht="14.25" x14ac:dyDescent="0.2">
      <c r="A245" s="91"/>
      <c r="B245" s="98"/>
      <c r="C245" s="99" t="s">
        <v>419</v>
      </c>
      <c r="D245" s="99"/>
      <c r="E245" s="99"/>
      <c r="F245" s="99"/>
      <c r="G245" s="99"/>
      <c r="H245" s="99"/>
      <c r="I245" s="71"/>
      <c r="J245" s="73">
        <f>SUM(AE51:AE227)</f>
        <v>39489.379999999997</v>
      </c>
      <c r="K245" s="73"/>
      <c r="L245" s="74">
        <f>SUM(BA51:BA227)</f>
        <v>2011195</v>
      </c>
    </row>
    <row r="246" spans="1:12" ht="14.25" hidden="1" x14ac:dyDescent="0.2">
      <c r="A246" s="91"/>
      <c r="B246" s="98"/>
      <c r="C246" s="99" t="s">
        <v>420</v>
      </c>
      <c r="D246" s="99"/>
      <c r="E246" s="99"/>
      <c r="F246" s="99"/>
      <c r="G246" s="99"/>
      <c r="H246" s="99"/>
      <c r="I246" s="71"/>
      <c r="J246" s="73">
        <f>J248+J249</f>
        <v>0</v>
      </c>
      <c r="K246" s="73"/>
      <c r="L246" s="74">
        <f>L248+L249</f>
        <v>0</v>
      </c>
    </row>
    <row r="247" spans="1:12" ht="14.25" hidden="1" x14ac:dyDescent="0.2">
      <c r="A247" s="91"/>
      <c r="B247" s="98"/>
      <c r="C247" s="106" t="s">
        <v>405</v>
      </c>
      <c r="D247" s="99"/>
      <c r="E247" s="99"/>
      <c r="F247" s="99"/>
      <c r="G247" s="99"/>
      <c r="H247" s="99"/>
      <c r="I247" s="71"/>
      <c r="J247" s="73"/>
      <c r="K247" s="73"/>
      <c r="L247" s="74"/>
    </row>
    <row r="248" spans="1:12" ht="14.25" hidden="1" x14ac:dyDescent="0.2">
      <c r="A248" s="91"/>
      <c r="B248" s="98"/>
      <c r="C248" s="99" t="s">
        <v>421</v>
      </c>
      <c r="D248" s="99"/>
      <c r="E248" s="99"/>
      <c r="F248" s="99"/>
      <c r="G248" s="99"/>
      <c r="H248" s="99"/>
      <c r="I248" s="71"/>
      <c r="J248" s="73">
        <f>SUM(BJ51:BJ227)</f>
        <v>0</v>
      </c>
      <c r="K248" s="73"/>
      <c r="L248" s="74">
        <f>SUM(BK51:BK227)</f>
        <v>0</v>
      </c>
    </row>
    <row r="249" spans="1:12" ht="14.25" hidden="1" x14ac:dyDescent="0.2">
      <c r="A249" s="91"/>
      <c r="B249" s="98"/>
      <c r="C249" s="99" t="s">
        <v>422</v>
      </c>
      <c r="D249" s="99"/>
      <c r="E249" s="99"/>
      <c r="F249" s="99"/>
      <c r="G249" s="99"/>
      <c r="H249" s="99"/>
      <c r="I249" s="71"/>
      <c r="J249" s="73">
        <f>SUM(AH51:AH227)</f>
        <v>0</v>
      </c>
      <c r="K249" s="73"/>
      <c r="L249" s="74">
        <f>SUM(BD51:BD227)</f>
        <v>0</v>
      </c>
    </row>
    <row r="250" spans="1:12" ht="14.25" hidden="1" x14ac:dyDescent="0.2">
      <c r="A250" s="91"/>
      <c r="B250" s="98"/>
      <c r="C250" s="99" t="s">
        <v>423</v>
      </c>
      <c r="D250" s="99"/>
      <c r="E250" s="99"/>
      <c r="F250" s="99"/>
      <c r="G250" s="99"/>
      <c r="H250" s="99"/>
      <c r="I250" s="71"/>
      <c r="J250" s="73">
        <f>SUM(BL51:BL227)</f>
        <v>0</v>
      </c>
      <c r="K250" s="73"/>
      <c r="L250" s="74"/>
    </row>
    <row r="251" spans="1:12" ht="14.25" hidden="1" x14ac:dyDescent="0.2">
      <c r="A251" s="91"/>
      <c r="B251" s="98"/>
      <c r="C251" s="99" t="s">
        <v>424</v>
      </c>
      <c r="D251" s="99"/>
      <c r="E251" s="99"/>
      <c r="F251" s="99"/>
      <c r="G251" s="99"/>
      <c r="H251" s="99"/>
      <c r="I251" s="71"/>
      <c r="J251" s="73">
        <f>SUM(BN51:BN227)</f>
        <v>0</v>
      </c>
      <c r="K251" s="73"/>
      <c r="L251" s="74">
        <f>SUM(BO51:BO227)</f>
        <v>0</v>
      </c>
    </row>
    <row r="252" spans="1:12" ht="15" x14ac:dyDescent="0.2">
      <c r="A252" s="100"/>
      <c r="B252" s="101"/>
      <c r="C252" s="102" t="s">
        <v>425</v>
      </c>
      <c r="D252" s="102"/>
      <c r="E252" s="102"/>
      <c r="F252" s="102"/>
      <c r="G252" s="102"/>
      <c r="H252" s="102"/>
      <c r="I252" s="103"/>
      <c r="J252" s="104">
        <f>J229+J244+J245+J246+J250+J251</f>
        <v>725256.30999999994</v>
      </c>
      <c r="K252" s="104"/>
      <c r="L252" s="105">
        <f>L229+L244+L245+L246+L250+L251</f>
        <v>19035766</v>
      </c>
    </row>
    <row r="253" spans="1:12" ht="14.25" x14ac:dyDescent="0.2">
      <c r="A253" s="91"/>
      <c r="B253" s="98"/>
      <c r="C253" s="106" t="s">
        <v>426</v>
      </c>
      <c r="D253" s="99"/>
      <c r="E253" s="99"/>
      <c r="F253" s="99"/>
      <c r="G253" s="99"/>
      <c r="H253" s="99"/>
      <c r="I253" s="71"/>
      <c r="J253" s="73"/>
      <c r="K253" s="73"/>
      <c r="L253" s="74"/>
    </row>
    <row r="254" spans="1:12" ht="14.25" hidden="1" x14ac:dyDescent="0.2">
      <c r="A254" s="91"/>
      <c r="B254" s="98"/>
      <c r="C254" s="99" t="s">
        <v>427</v>
      </c>
      <c r="D254" s="99"/>
      <c r="E254" s="99"/>
      <c r="F254" s="99"/>
      <c r="G254" s="99"/>
      <c r="H254" s="99"/>
      <c r="I254" s="71"/>
      <c r="J254" s="73">
        <f>SUM(AB51:AB227)</f>
        <v>0</v>
      </c>
      <c r="K254" s="73"/>
      <c r="L254" s="74">
        <f>SUM(AX51:AX227)</f>
        <v>0</v>
      </c>
    </row>
    <row r="255" spans="1:12" ht="14.25" hidden="1" x14ac:dyDescent="0.2">
      <c r="A255" s="91"/>
      <c r="B255" s="98"/>
      <c r="C255" s="99" t="s">
        <v>428</v>
      </c>
      <c r="D255" s="99"/>
      <c r="E255" s="99"/>
      <c r="F255" s="99"/>
      <c r="G255" s="99"/>
      <c r="H255" s="99"/>
      <c r="I255" s="71"/>
      <c r="J255" s="73">
        <f>SUM(AC51:AC227)</f>
        <v>0</v>
      </c>
      <c r="K255" s="73"/>
      <c r="L255" s="74">
        <f>SUM(AY51:AY227)</f>
        <v>0</v>
      </c>
    </row>
    <row r="256" spans="1:12" ht="14.25" x14ac:dyDescent="0.2">
      <c r="A256" s="91"/>
      <c r="B256" s="98"/>
      <c r="C256" s="99" t="s">
        <v>429</v>
      </c>
      <c r="D256" s="99"/>
      <c r="E256" s="99"/>
      <c r="F256" s="107"/>
      <c r="G256" s="108">
        <f>Source!P93</f>
        <v>10594.5884415</v>
      </c>
      <c r="H256" s="91"/>
      <c r="I256" s="91"/>
      <c r="J256" s="91"/>
      <c r="K256" s="91"/>
      <c r="L256" s="91"/>
    </row>
    <row r="257" spans="1:12" ht="14.25" x14ac:dyDescent="0.2">
      <c r="A257" s="91"/>
      <c r="B257" s="98"/>
      <c r="C257" s="99" t="s">
        <v>430</v>
      </c>
      <c r="D257" s="99"/>
      <c r="E257" s="99"/>
      <c r="F257" s="107"/>
      <c r="G257" s="108">
        <f>Source!P94</f>
        <v>658.95624150000003</v>
      </c>
      <c r="H257" s="91"/>
      <c r="I257" s="91"/>
      <c r="J257" s="91"/>
      <c r="K257" s="91"/>
      <c r="L257" s="91"/>
    </row>
    <row r="260" spans="1:12" ht="15" x14ac:dyDescent="0.2">
      <c r="A260" s="109"/>
      <c r="B260" s="110"/>
      <c r="C260" s="111" t="s">
        <v>431</v>
      </c>
      <c r="D260" s="111"/>
      <c r="E260" s="111"/>
      <c r="F260" s="111"/>
      <c r="G260" s="111"/>
      <c r="H260" s="111"/>
      <c r="I260" s="112"/>
      <c r="J260" s="113"/>
      <c r="K260" s="113"/>
      <c r="L260" s="114"/>
    </row>
    <row r="262" spans="1:12" ht="15" x14ac:dyDescent="0.2">
      <c r="A262" s="100"/>
      <c r="B262" s="101"/>
      <c r="C262" s="102" t="s">
        <v>432</v>
      </c>
      <c r="D262" s="102"/>
      <c r="E262" s="102"/>
      <c r="F262" s="102"/>
      <c r="G262" s="102"/>
      <c r="H262" s="102"/>
      <c r="I262" s="103"/>
      <c r="J262" s="104">
        <f>J264+J279+J280</f>
        <v>725256.30999999994</v>
      </c>
      <c r="K262" s="104"/>
      <c r="L262" s="105">
        <f>L264+L279+L280</f>
        <v>19035766</v>
      </c>
    </row>
    <row r="263" spans="1:12" ht="14.25" x14ac:dyDescent="0.2">
      <c r="A263" s="91"/>
      <c r="B263" s="98"/>
      <c r="C263" s="106" t="s">
        <v>405</v>
      </c>
      <c r="D263" s="99"/>
      <c r="E263" s="99"/>
      <c r="F263" s="99"/>
      <c r="G263" s="99"/>
      <c r="H263" s="99"/>
      <c r="I263" s="71"/>
      <c r="J263" s="73"/>
      <c r="K263" s="73"/>
      <c r="L263" s="74"/>
    </row>
    <row r="264" spans="1:12" ht="14.25" x14ac:dyDescent="0.2">
      <c r="A264" s="91"/>
      <c r="B264" s="98"/>
      <c r="C264" s="99" t="s">
        <v>433</v>
      </c>
      <c r="D264" s="99"/>
      <c r="E264" s="99"/>
      <c r="F264" s="99"/>
      <c r="G264" s="99"/>
      <c r="H264" s="99"/>
      <c r="I264" s="71"/>
      <c r="J264" s="73">
        <f>J266+J267+J273+J277</f>
        <v>600002.73</v>
      </c>
      <c r="K264" s="73"/>
      <c r="L264" s="74">
        <f>L266+L267+L273+L277</f>
        <v>12656597</v>
      </c>
    </row>
    <row r="265" spans="1:12" ht="14.25" x14ac:dyDescent="0.2">
      <c r="A265" s="91"/>
      <c r="B265" s="98"/>
      <c r="C265" s="106" t="s">
        <v>405</v>
      </c>
      <c r="D265" s="99"/>
      <c r="E265" s="99"/>
      <c r="F265" s="99"/>
      <c r="G265" s="99"/>
      <c r="H265" s="99"/>
      <c r="I265" s="71"/>
      <c r="J265" s="73"/>
      <c r="K265" s="73"/>
      <c r="L265" s="74"/>
    </row>
    <row r="266" spans="1:12" ht="14.25" x14ac:dyDescent="0.2">
      <c r="A266" s="91"/>
      <c r="B266" s="98"/>
      <c r="C266" s="99" t="s">
        <v>434</v>
      </c>
      <c r="D266" s="99"/>
      <c r="E266" s="99"/>
      <c r="F266" s="99"/>
      <c r="G266" s="99"/>
      <c r="H266" s="99"/>
      <c r="I266" s="71"/>
      <c r="J266" s="73">
        <f>SUMIF(CD50:CD258, 1, S50:S258)</f>
        <v>87123.180000000022</v>
      </c>
      <c r="K266" s="73"/>
      <c r="L266" s="74">
        <f>SUMIF(CD50:CD258, 1, AR50:AR258)</f>
        <v>4437184</v>
      </c>
    </row>
    <row r="267" spans="1:12" ht="14.25" x14ac:dyDescent="0.2">
      <c r="A267" s="91"/>
      <c r="B267" s="98"/>
      <c r="C267" s="99" t="s">
        <v>407</v>
      </c>
      <c r="D267" s="99"/>
      <c r="E267" s="99"/>
      <c r="F267" s="99"/>
      <c r="G267" s="99"/>
      <c r="H267" s="99"/>
      <c r="I267" s="71"/>
      <c r="J267" s="73">
        <f>J269+J272</f>
        <v>106454.20999999999</v>
      </c>
      <c r="K267" s="73"/>
      <c r="L267" s="74">
        <f>L269+L272</f>
        <v>1425310</v>
      </c>
    </row>
    <row r="268" spans="1:12" ht="14.25" x14ac:dyDescent="0.2">
      <c r="A268" s="91"/>
      <c r="B268" s="98"/>
      <c r="C268" s="106" t="s">
        <v>408</v>
      </c>
      <c r="D268" s="99"/>
      <c r="E268" s="99"/>
      <c r="F268" s="99"/>
      <c r="G268" s="99"/>
      <c r="H268" s="99"/>
      <c r="I268" s="71"/>
      <c r="J268" s="73"/>
      <c r="K268" s="73"/>
      <c r="L268" s="74"/>
    </row>
    <row r="269" spans="1:12" ht="14.25" x14ac:dyDescent="0.2">
      <c r="A269" s="91"/>
      <c r="B269" s="98"/>
      <c r="C269" s="99" t="s">
        <v>409</v>
      </c>
      <c r="D269" s="99"/>
      <c r="E269" s="99"/>
      <c r="F269" s="99"/>
      <c r="G269" s="99"/>
      <c r="H269" s="99"/>
      <c r="I269" s="71"/>
      <c r="J269" s="73">
        <f>SUMIF(CD50:CD258, 1, P50:P258)</f>
        <v>106454.20999999999</v>
      </c>
      <c r="K269" s="73"/>
      <c r="L269" s="74">
        <f>SUMIF(CD50:CD258, 1, AO50:AO258)</f>
        <v>1425310</v>
      </c>
    </row>
    <row r="270" spans="1:12" ht="14.25" x14ac:dyDescent="0.2">
      <c r="A270" s="91"/>
      <c r="B270" s="98"/>
      <c r="C270" s="106" t="s">
        <v>410</v>
      </c>
      <c r="D270" s="99"/>
      <c r="E270" s="99"/>
      <c r="F270" s="99"/>
      <c r="G270" s="99"/>
      <c r="H270" s="99"/>
      <c r="I270" s="71"/>
      <c r="J270" s="73"/>
      <c r="K270" s="73"/>
      <c r="L270" s="74"/>
    </row>
    <row r="271" spans="1:12" ht="14.25" x14ac:dyDescent="0.2">
      <c r="A271" s="91"/>
      <c r="B271" s="98"/>
      <c r="C271" s="99" t="s">
        <v>411</v>
      </c>
      <c r="D271" s="99"/>
      <c r="E271" s="99"/>
      <c r="F271" s="99"/>
      <c r="G271" s="99"/>
      <c r="H271" s="99"/>
      <c r="I271" s="71"/>
      <c r="J271" s="73">
        <f>SUMIF(CD50:CD258, 1, X50:X258)</f>
        <v>8902.369999999999</v>
      </c>
      <c r="K271" s="73"/>
      <c r="L271" s="74">
        <f>SUMIF(CD50:CD258, 1, AT50:AT258)</f>
        <v>453399</v>
      </c>
    </row>
    <row r="272" spans="1:12" ht="14.25" hidden="1" x14ac:dyDescent="0.2">
      <c r="A272" s="91"/>
      <c r="B272" s="98"/>
      <c r="C272" s="99" t="s">
        <v>412</v>
      </c>
      <c r="D272" s="99"/>
      <c r="E272" s="99"/>
      <c r="F272" s="99"/>
      <c r="G272" s="99"/>
      <c r="H272" s="99"/>
      <c r="I272" s="71"/>
      <c r="J272" s="73">
        <f>SUMIF(CD50:CD258, 1, Z50:Z258)</f>
        <v>0</v>
      </c>
      <c r="K272" s="73"/>
      <c r="L272" s="74">
        <f>SUMIF(CD50:CD258, 1, AV50:AV258)</f>
        <v>0</v>
      </c>
    </row>
    <row r="273" spans="1:12" ht="14.25" x14ac:dyDescent="0.2">
      <c r="A273" s="91"/>
      <c r="B273" s="98"/>
      <c r="C273" s="99" t="s">
        <v>413</v>
      </c>
      <c r="D273" s="99"/>
      <c r="E273" s="99"/>
      <c r="F273" s="99"/>
      <c r="G273" s="99"/>
      <c r="H273" s="99"/>
      <c r="I273" s="71"/>
      <c r="J273" s="73">
        <f>J275+J276</f>
        <v>282358.34999999998</v>
      </c>
      <c r="K273" s="73"/>
      <c r="L273" s="74">
        <f>L275+L276</f>
        <v>4170087</v>
      </c>
    </row>
    <row r="274" spans="1:12" ht="14.25" x14ac:dyDescent="0.2">
      <c r="A274" s="91"/>
      <c r="B274" s="98"/>
      <c r="C274" s="106" t="s">
        <v>408</v>
      </c>
      <c r="D274" s="99"/>
      <c r="E274" s="99"/>
      <c r="F274" s="99"/>
      <c r="G274" s="99"/>
      <c r="H274" s="99"/>
      <c r="I274" s="71"/>
      <c r="J274" s="73"/>
      <c r="K274" s="73"/>
      <c r="L274" s="74"/>
    </row>
    <row r="275" spans="1:12" ht="14.25" x14ac:dyDescent="0.2">
      <c r="A275" s="91"/>
      <c r="B275" s="98"/>
      <c r="C275" s="99" t="s">
        <v>414</v>
      </c>
      <c r="D275" s="99"/>
      <c r="E275" s="99"/>
      <c r="F275" s="99"/>
      <c r="G275" s="99"/>
      <c r="H275" s="99"/>
      <c r="I275" s="71"/>
      <c r="J275" s="73">
        <f>SUMIF(CD50:CD258, 1, AA50:AA258)-SUMIF(CD50:CD258, 1, BJ50:BJ258)</f>
        <v>282358.34999999998</v>
      </c>
      <c r="K275" s="73"/>
      <c r="L275" s="74">
        <f>SUMIF(CD50:CD258, 1, AW50:AW258)-SUMIF(CD50:CD258, 1, BK50:BK258)</f>
        <v>4170087</v>
      </c>
    </row>
    <row r="276" spans="1:12" ht="14.25" hidden="1" x14ac:dyDescent="0.2">
      <c r="A276" s="91"/>
      <c r="B276" s="98"/>
      <c r="C276" s="99" t="s">
        <v>415</v>
      </c>
      <c r="D276" s="99"/>
      <c r="E276" s="99"/>
      <c r="F276" s="99"/>
      <c r="G276" s="99"/>
      <c r="H276" s="99"/>
      <c r="I276" s="71"/>
      <c r="J276" s="73">
        <f>SUMIF(CD50:CD258, 1, AG50:AG258)</f>
        <v>0</v>
      </c>
      <c r="K276" s="73"/>
      <c r="L276" s="74">
        <f>SUMIF(CD50:CD258, 1, BC50:BC258)</f>
        <v>0</v>
      </c>
    </row>
    <row r="277" spans="1:12" ht="14.25" x14ac:dyDescent="0.2">
      <c r="A277" s="91"/>
      <c r="B277" s="98"/>
      <c r="C277" s="99" t="s">
        <v>416</v>
      </c>
      <c r="D277" s="99"/>
      <c r="E277" s="99"/>
      <c r="F277" s="99"/>
      <c r="G277" s="99"/>
      <c r="H277" s="99"/>
      <c r="I277" s="71"/>
      <c r="J277" s="73">
        <f>SUMIF(CD50:CD258, 1, AF50:AF258)</f>
        <v>124066.99</v>
      </c>
      <c r="K277" s="73"/>
      <c r="L277" s="74">
        <f>SUMIF(CD50:CD258, 1, BB50:BB258)</f>
        <v>2624016</v>
      </c>
    </row>
    <row r="278" spans="1:12" ht="14.25" x14ac:dyDescent="0.2">
      <c r="A278" s="91"/>
      <c r="B278" s="98"/>
      <c r="C278" s="99" t="s">
        <v>435</v>
      </c>
      <c r="D278" s="99"/>
      <c r="E278" s="99"/>
      <c r="F278" s="99"/>
      <c r="G278" s="99"/>
      <c r="H278" s="99"/>
      <c r="I278" s="71"/>
      <c r="J278" s="73">
        <f>SUMIF(CD50:CD258, 1, S50:S258)+SUMIF(CD50:CD258, 1, X50:X258)+SUMIF(CD50:CD258, 1, Z50:Z258)</f>
        <v>96025.550000000017</v>
      </c>
      <c r="K278" s="73"/>
      <c r="L278" s="74">
        <f>SUMIF(CD50:CD258, 1, AR50:AR258)+SUMIF(CD50:CD258, 1, AT50:AT258)+SUMIF(CD50:CD258, 1, AV50:AV258)</f>
        <v>4890583</v>
      </c>
    </row>
    <row r="279" spans="1:12" ht="14.25" x14ac:dyDescent="0.2">
      <c r="A279" s="91"/>
      <c r="B279" s="98"/>
      <c r="C279" s="99" t="s">
        <v>436</v>
      </c>
      <c r="D279" s="99"/>
      <c r="E279" s="99"/>
      <c r="F279" s="99"/>
      <c r="G279" s="99"/>
      <c r="H279" s="99"/>
      <c r="I279" s="71"/>
      <c r="J279" s="73">
        <f>SUMIF(CD50:CD258, 1, AD50:AD258)</f>
        <v>85764.200000000012</v>
      </c>
      <c r="K279" s="73"/>
      <c r="L279" s="74">
        <f>SUMIF(CD50:CD258, 1, AZ50:AZ258)</f>
        <v>4367974</v>
      </c>
    </row>
    <row r="280" spans="1:12" ht="14.25" x14ac:dyDescent="0.2">
      <c r="A280" s="91"/>
      <c r="B280" s="98"/>
      <c r="C280" s="99" t="s">
        <v>437</v>
      </c>
      <c r="D280" s="99"/>
      <c r="E280" s="99"/>
      <c r="F280" s="99"/>
      <c r="G280" s="99"/>
      <c r="H280" s="99"/>
      <c r="I280" s="71"/>
      <c r="J280" s="73">
        <f>SUMIF(CD50:CD258, 1, AE50:AE258)</f>
        <v>39489.379999999997</v>
      </c>
      <c r="K280" s="73"/>
      <c r="L280" s="74">
        <f>SUMIF(CD50:CD258, 1, BA50:BA258)</f>
        <v>2011195</v>
      </c>
    </row>
    <row r="281" spans="1:12" hidden="1" x14ac:dyDescent="0.2"/>
    <row r="282" spans="1:12" ht="15" hidden="1" x14ac:dyDescent="0.2">
      <c r="A282" s="100"/>
      <c r="B282" s="101"/>
      <c r="C282" s="102" t="s">
        <v>438</v>
      </c>
      <c r="D282" s="102"/>
      <c r="E282" s="102"/>
      <c r="F282" s="102"/>
      <c r="G282" s="102"/>
      <c r="H282" s="102"/>
      <c r="I282" s="103"/>
      <c r="J282" s="104">
        <f>J284+J299+J300</f>
        <v>0</v>
      </c>
      <c r="K282" s="104"/>
      <c r="L282" s="105">
        <f>L284+L299+L300</f>
        <v>0</v>
      </c>
    </row>
    <row r="283" spans="1:12" ht="14.25" hidden="1" x14ac:dyDescent="0.2">
      <c r="A283" s="91"/>
      <c r="B283" s="98"/>
      <c r="C283" s="106" t="s">
        <v>405</v>
      </c>
      <c r="D283" s="99"/>
      <c r="E283" s="99"/>
      <c r="F283" s="99"/>
      <c r="G283" s="99"/>
      <c r="H283" s="99"/>
      <c r="I283" s="71"/>
      <c r="J283" s="73"/>
      <c r="K283" s="73"/>
      <c r="L283" s="74"/>
    </row>
    <row r="284" spans="1:12" ht="14.25" hidden="1" x14ac:dyDescent="0.2">
      <c r="A284" s="91"/>
      <c r="B284" s="98"/>
      <c r="C284" s="99" t="s">
        <v>433</v>
      </c>
      <c r="D284" s="99"/>
      <c r="E284" s="99"/>
      <c r="F284" s="99"/>
      <c r="G284" s="99"/>
      <c r="H284" s="99"/>
      <c r="I284" s="71"/>
      <c r="J284" s="73">
        <f>J286+J287+J293+J297</f>
        <v>0</v>
      </c>
      <c r="K284" s="73"/>
      <c r="L284" s="74">
        <f>L286+L287+L293+L297</f>
        <v>0</v>
      </c>
    </row>
    <row r="285" spans="1:12" ht="14.25" hidden="1" x14ac:dyDescent="0.2">
      <c r="A285" s="91"/>
      <c r="B285" s="98"/>
      <c r="C285" s="106" t="s">
        <v>405</v>
      </c>
      <c r="D285" s="99"/>
      <c r="E285" s="99"/>
      <c r="F285" s="99"/>
      <c r="G285" s="99"/>
      <c r="H285" s="99"/>
      <c r="I285" s="71"/>
      <c r="J285" s="73"/>
      <c r="K285" s="73"/>
      <c r="L285" s="74"/>
    </row>
    <row r="286" spans="1:12" ht="14.25" hidden="1" x14ac:dyDescent="0.2">
      <c r="A286" s="91"/>
      <c r="B286" s="98"/>
      <c r="C286" s="99" t="s">
        <v>434</v>
      </c>
      <c r="D286" s="99"/>
      <c r="E286" s="99"/>
      <c r="F286" s="99"/>
      <c r="G286" s="99"/>
      <c r="H286" s="99"/>
      <c r="I286" s="71"/>
      <c r="J286" s="73">
        <f>SUMIF(CD50:CD280, 2, S50:S280)</f>
        <v>0</v>
      </c>
      <c r="K286" s="73"/>
      <c r="L286" s="74">
        <f>SUMIF(CD50:CD280, 2, AR50:AR280)</f>
        <v>0</v>
      </c>
    </row>
    <row r="287" spans="1:12" ht="14.25" hidden="1" x14ac:dyDescent="0.2">
      <c r="A287" s="91"/>
      <c r="B287" s="98"/>
      <c r="C287" s="99" t="s">
        <v>407</v>
      </c>
      <c r="D287" s="99"/>
      <c r="E287" s="99"/>
      <c r="F287" s="99"/>
      <c r="G287" s="99"/>
      <c r="H287" s="99"/>
      <c r="I287" s="71"/>
      <c r="J287" s="73">
        <f>J289+J292</f>
        <v>0</v>
      </c>
      <c r="K287" s="73"/>
      <c r="L287" s="74">
        <f>L289+L292</f>
        <v>0</v>
      </c>
    </row>
    <row r="288" spans="1:12" ht="14.25" hidden="1" x14ac:dyDescent="0.2">
      <c r="A288" s="91"/>
      <c r="B288" s="98"/>
      <c r="C288" s="106" t="s">
        <v>408</v>
      </c>
      <c r="D288" s="99"/>
      <c r="E288" s="99"/>
      <c r="F288" s="99"/>
      <c r="G288" s="99"/>
      <c r="H288" s="99"/>
      <c r="I288" s="71"/>
      <c r="J288" s="73"/>
      <c r="K288" s="73"/>
      <c r="L288" s="74"/>
    </row>
    <row r="289" spans="1:12" ht="14.25" hidden="1" x14ac:dyDescent="0.2">
      <c r="A289" s="91"/>
      <c r="B289" s="98"/>
      <c r="C289" s="99" t="s">
        <v>409</v>
      </c>
      <c r="D289" s="99"/>
      <c r="E289" s="99"/>
      <c r="F289" s="99"/>
      <c r="G289" s="99"/>
      <c r="H289" s="99"/>
      <c r="I289" s="71"/>
      <c r="J289" s="73">
        <f>SUMIF(CD50:CD280, 2, P50:P280)</f>
        <v>0</v>
      </c>
      <c r="K289" s="73"/>
      <c r="L289" s="74">
        <f>SUMIF(CD50:CD280, 2, AO50:AO280)</f>
        <v>0</v>
      </c>
    </row>
    <row r="290" spans="1:12" ht="14.25" hidden="1" x14ac:dyDescent="0.2">
      <c r="A290" s="91"/>
      <c r="B290" s="98"/>
      <c r="C290" s="106" t="s">
        <v>410</v>
      </c>
      <c r="D290" s="99"/>
      <c r="E290" s="99"/>
      <c r="F290" s="99"/>
      <c r="G290" s="99"/>
      <c r="H290" s="99"/>
      <c r="I290" s="71"/>
      <c r="J290" s="73"/>
      <c r="K290" s="73"/>
      <c r="L290" s="74"/>
    </row>
    <row r="291" spans="1:12" ht="14.25" hidden="1" x14ac:dyDescent="0.2">
      <c r="A291" s="91"/>
      <c r="B291" s="98"/>
      <c r="C291" s="99" t="s">
        <v>411</v>
      </c>
      <c r="D291" s="99"/>
      <c r="E291" s="99"/>
      <c r="F291" s="99"/>
      <c r="G291" s="99"/>
      <c r="H291" s="99"/>
      <c r="I291" s="71"/>
      <c r="J291" s="73">
        <f>SUMIF(CD50:CD280, 2, X50:X280)</f>
        <v>0</v>
      </c>
      <c r="K291" s="73"/>
      <c r="L291" s="74">
        <f>SUMIF(CD50:CD280, 2, AT50:AT280)</f>
        <v>0</v>
      </c>
    </row>
    <row r="292" spans="1:12" ht="14.25" hidden="1" x14ac:dyDescent="0.2">
      <c r="A292" s="91"/>
      <c r="B292" s="98"/>
      <c r="C292" s="99" t="s">
        <v>412</v>
      </c>
      <c r="D292" s="99"/>
      <c r="E292" s="99"/>
      <c r="F292" s="99"/>
      <c r="G292" s="99"/>
      <c r="H292" s="99"/>
      <c r="I292" s="71"/>
      <c r="J292" s="73">
        <f>SUMIF(CD50:CD280, 2, Z50:Z280)</f>
        <v>0</v>
      </c>
      <c r="K292" s="73"/>
      <c r="L292" s="74">
        <f>SUMIF(CD50:CD280, 2, AV50:AV280)</f>
        <v>0</v>
      </c>
    </row>
    <row r="293" spans="1:12" ht="14.25" hidden="1" x14ac:dyDescent="0.2">
      <c r="A293" s="91"/>
      <c r="B293" s="98"/>
      <c r="C293" s="99" t="s">
        <v>413</v>
      </c>
      <c r="D293" s="99"/>
      <c r="E293" s="99"/>
      <c r="F293" s="99"/>
      <c r="G293" s="99"/>
      <c r="H293" s="99"/>
      <c r="I293" s="71"/>
      <c r="J293" s="73">
        <f>J295+J296</f>
        <v>0</v>
      </c>
      <c r="K293" s="73"/>
      <c r="L293" s="74">
        <f>L295+L296</f>
        <v>0</v>
      </c>
    </row>
    <row r="294" spans="1:12" ht="14.25" hidden="1" x14ac:dyDescent="0.2">
      <c r="A294" s="91"/>
      <c r="B294" s="98"/>
      <c r="C294" s="106" t="s">
        <v>408</v>
      </c>
      <c r="D294" s="99"/>
      <c r="E294" s="99"/>
      <c r="F294" s="99"/>
      <c r="G294" s="99"/>
      <c r="H294" s="99"/>
      <c r="I294" s="71"/>
      <c r="J294" s="73"/>
      <c r="K294" s="73"/>
      <c r="L294" s="74"/>
    </row>
    <row r="295" spans="1:12" ht="14.25" hidden="1" x14ac:dyDescent="0.2">
      <c r="A295" s="91"/>
      <c r="B295" s="98"/>
      <c r="C295" s="99" t="s">
        <v>414</v>
      </c>
      <c r="D295" s="99"/>
      <c r="E295" s="99"/>
      <c r="F295" s="99"/>
      <c r="G295" s="99"/>
      <c r="H295" s="99"/>
      <c r="I295" s="71"/>
      <c r="J295" s="73">
        <f>SUMIF(CD50:CD280, 2, AA50:AA280)-SUMIF(CD50:CD280, 2, BJ50:BJ280)</f>
        <v>0</v>
      </c>
      <c r="K295" s="73"/>
      <c r="L295" s="74">
        <f>SUMIF(CD50:CD280, 2, AW50:AW280)-SUMIF(CD50:CD280, 2, BK50:BK280)</f>
        <v>0</v>
      </c>
    </row>
    <row r="296" spans="1:12" ht="14.25" hidden="1" x14ac:dyDescent="0.2">
      <c r="A296" s="91"/>
      <c r="B296" s="98"/>
      <c r="C296" s="99" t="s">
        <v>415</v>
      </c>
      <c r="D296" s="99"/>
      <c r="E296" s="99"/>
      <c r="F296" s="99"/>
      <c r="G296" s="99"/>
      <c r="H296" s="99"/>
      <c r="I296" s="71"/>
      <c r="J296" s="73">
        <f>SUMIF(CD50:CD280, 2, AG50:AG280)</f>
        <v>0</v>
      </c>
      <c r="K296" s="73"/>
      <c r="L296" s="74">
        <f>SUMIF(CD50:CD280, 2, BC50:BC280)</f>
        <v>0</v>
      </c>
    </row>
    <row r="297" spans="1:12" ht="14.25" hidden="1" x14ac:dyDescent="0.2">
      <c r="A297" s="91"/>
      <c r="B297" s="98"/>
      <c r="C297" s="99" t="s">
        <v>416</v>
      </c>
      <c r="D297" s="99"/>
      <c r="E297" s="99"/>
      <c r="F297" s="99"/>
      <c r="G297" s="99"/>
      <c r="H297" s="99"/>
      <c r="I297" s="71"/>
      <c r="J297" s="73">
        <f>SUMIF(CD50:CD280, 2, AF50:AF280)</f>
        <v>0</v>
      </c>
      <c r="K297" s="73"/>
      <c r="L297" s="74">
        <f>SUMIF(CD50:CD280, 2, BB50:BB280)</f>
        <v>0</v>
      </c>
    </row>
    <row r="298" spans="1:12" ht="14.25" hidden="1" x14ac:dyDescent="0.2">
      <c r="A298" s="91"/>
      <c r="B298" s="98"/>
      <c r="C298" s="99" t="s">
        <v>435</v>
      </c>
      <c r="D298" s="99"/>
      <c r="E298" s="99"/>
      <c r="F298" s="99"/>
      <c r="G298" s="99"/>
      <c r="H298" s="99"/>
      <c r="I298" s="71"/>
      <c r="J298" s="73">
        <f>SUMIF(CD50:CD280, 2, S50:S280)+SUMIF(CD50:CD280, 2, X50:X280)+SUMIF(CD50:CD280, 2, Z50:Z280)</f>
        <v>0</v>
      </c>
      <c r="K298" s="73"/>
      <c r="L298" s="74">
        <f>SUMIF(CD50:CD280, 2, AR50:AR280)+SUMIF(CD50:CD280, 2, AT50:AT280)+SUMIF(CD50:CD280, 2, AV50:AV280)</f>
        <v>0</v>
      </c>
    </row>
    <row r="299" spans="1:12" ht="14.25" hidden="1" x14ac:dyDescent="0.2">
      <c r="A299" s="91"/>
      <c r="B299" s="98"/>
      <c r="C299" s="99" t="s">
        <v>436</v>
      </c>
      <c r="D299" s="99"/>
      <c r="E299" s="99"/>
      <c r="F299" s="99"/>
      <c r="G299" s="99"/>
      <c r="H299" s="99"/>
      <c r="I299" s="71"/>
      <c r="J299" s="73">
        <f>SUMIF(CD50:CD280, 2, AD50:AD280)</f>
        <v>0</v>
      </c>
      <c r="K299" s="73"/>
      <c r="L299" s="74">
        <f>SUMIF(CD50:CD280, 2, AZ50:AZ280)</f>
        <v>0</v>
      </c>
    </row>
    <row r="300" spans="1:12" ht="14.25" hidden="1" x14ac:dyDescent="0.2">
      <c r="A300" s="91"/>
      <c r="B300" s="98"/>
      <c r="C300" s="99" t="s">
        <v>437</v>
      </c>
      <c r="D300" s="99"/>
      <c r="E300" s="99"/>
      <c r="F300" s="99"/>
      <c r="G300" s="99"/>
      <c r="H300" s="99"/>
      <c r="I300" s="71"/>
      <c r="J300" s="73">
        <f>SUMIF(CD50:CD280, 2, AE50:AE280)</f>
        <v>0</v>
      </c>
      <c r="K300" s="73"/>
      <c r="L300" s="74">
        <f>SUMIF(CD50:CD280, 2, BA50:BA280)</f>
        <v>0</v>
      </c>
    </row>
    <row r="301" spans="1:12" hidden="1" x14ac:dyDescent="0.2"/>
    <row r="302" spans="1:12" ht="15" hidden="1" x14ac:dyDescent="0.2">
      <c r="A302" s="100"/>
      <c r="B302" s="101"/>
      <c r="C302" s="102" t="s">
        <v>439</v>
      </c>
      <c r="D302" s="102"/>
      <c r="E302" s="102"/>
      <c r="F302" s="102"/>
      <c r="G302" s="102"/>
      <c r="H302" s="102"/>
      <c r="I302" s="103"/>
      <c r="J302" s="104">
        <f>J304+J305</f>
        <v>0</v>
      </c>
      <c r="K302" s="104"/>
      <c r="L302" s="105">
        <f>L304+L305</f>
        <v>0</v>
      </c>
    </row>
    <row r="303" spans="1:12" ht="14.25" hidden="1" x14ac:dyDescent="0.2">
      <c r="A303" s="91"/>
      <c r="B303" s="98"/>
      <c r="C303" s="106" t="s">
        <v>405</v>
      </c>
      <c r="D303" s="99"/>
      <c r="E303" s="99"/>
      <c r="F303" s="99"/>
      <c r="G303" s="99"/>
      <c r="H303" s="99"/>
      <c r="I303" s="71"/>
      <c r="J303" s="73"/>
      <c r="K303" s="73"/>
      <c r="L303" s="74"/>
    </row>
    <row r="304" spans="1:12" ht="14.25" hidden="1" x14ac:dyDescent="0.2">
      <c r="A304" s="91"/>
      <c r="B304" s="98"/>
      <c r="C304" s="99" t="s">
        <v>421</v>
      </c>
      <c r="D304" s="99"/>
      <c r="E304" s="99"/>
      <c r="F304" s="99"/>
      <c r="G304" s="99"/>
      <c r="H304" s="99"/>
      <c r="I304" s="71"/>
      <c r="J304" s="73">
        <f>SUMIF(CD50:CD300, 3, BJ50:BJ300)</f>
        <v>0</v>
      </c>
      <c r="K304" s="73"/>
      <c r="L304" s="74">
        <f>SUMIF(CD50:CD300, 3, BK50:BK300)</f>
        <v>0</v>
      </c>
    </row>
    <row r="305" spans="1:12" ht="14.25" hidden="1" x14ac:dyDescent="0.2">
      <c r="A305" s="91"/>
      <c r="B305" s="98"/>
      <c r="C305" s="99" t="s">
        <v>422</v>
      </c>
      <c r="D305" s="99"/>
      <c r="E305" s="99"/>
      <c r="F305" s="99"/>
      <c r="G305" s="99"/>
      <c r="H305" s="99"/>
      <c r="I305" s="71"/>
      <c r="J305" s="73">
        <f>SUMIF(CD50:CD300, 3, AH50:AH300)</f>
        <v>0</v>
      </c>
      <c r="K305" s="73"/>
      <c r="L305" s="74">
        <f>SUMIF(CD50:CD300, 3, BD50:BD300)</f>
        <v>0</v>
      </c>
    </row>
    <row r="306" spans="1:12" hidden="1" x14ac:dyDescent="0.2"/>
    <row r="307" spans="1:12" ht="15" hidden="1" x14ac:dyDescent="0.2">
      <c r="A307" s="100"/>
      <c r="B307" s="101"/>
      <c r="C307" s="102" t="s">
        <v>440</v>
      </c>
      <c r="D307" s="102"/>
      <c r="E307" s="102"/>
      <c r="F307" s="102"/>
      <c r="G307" s="102"/>
      <c r="H307" s="102"/>
      <c r="I307" s="103"/>
      <c r="J307" s="104">
        <f>J313+J328+J329+J309+J310</f>
        <v>0</v>
      </c>
      <c r="K307" s="104"/>
      <c r="L307" s="105">
        <f>L313+L328+L329+L309+L310</f>
        <v>0</v>
      </c>
    </row>
    <row r="308" spans="1:12" ht="14.25" hidden="1" x14ac:dyDescent="0.2">
      <c r="A308" s="91"/>
      <c r="B308" s="98"/>
      <c r="C308" s="106" t="s">
        <v>405</v>
      </c>
      <c r="D308" s="99"/>
      <c r="E308" s="99"/>
      <c r="F308" s="99"/>
      <c r="G308" s="99"/>
      <c r="H308" s="99"/>
      <c r="I308" s="71"/>
      <c r="J308" s="73"/>
      <c r="K308" s="73"/>
      <c r="L308" s="74"/>
    </row>
    <row r="309" spans="1:12" ht="14.25" hidden="1" x14ac:dyDescent="0.2">
      <c r="A309" s="91"/>
      <c r="B309" s="98"/>
      <c r="C309" s="99" t="s">
        <v>441</v>
      </c>
      <c r="D309" s="99"/>
      <c r="E309" s="99"/>
      <c r="F309" s="99"/>
      <c r="G309" s="99"/>
      <c r="H309" s="99"/>
      <c r="I309" s="71"/>
      <c r="J309" s="73">
        <f>SUM(BL50:BL305)</f>
        <v>0</v>
      </c>
      <c r="K309" s="73"/>
      <c r="L309" s="74"/>
    </row>
    <row r="310" spans="1:12" ht="14.25" hidden="1" x14ac:dyDescent="0.2">
      <c r="A310" s="91"/>
      <c r="B310" s="98"/>
      <c r="C310" s="99" t="s">
        <v>442</v>
      </c>
      <c r="D310" s="99"/>
      <c r="E310" s="99"/>
      <c r="F310" s="99"/>
      <c r="G310" s="99"/>
      <c r="H310" s="99"/>
      <c r="I310" s="71"/>
      <c r="J310" s="73">
        <f>SUM(BN50:BN305)</f>
        <v>0</v>
      </c>
      <c r="K310" s="73"/>
      <c r="L310" s="74">
        <f>SUM(BO50:BO305)</f>
        <v>0</v>
      </c>
    </row>
    <row r="311" spans="1:12" ht="14.25" hidden="1" x14ac:dyDescent="0.2">
      <c r="A311" s="91"/>
      <c r="B311" s="98"/>
      <c r="C311" s="99" t="s">
        <v>443</v>
      </c>
      <c r="D311" s="99"/>
      <c r="E311" s="99"/>
      <c r="F311" s="99"/>
      <c r="G311" s="99"/>
      <c r="H311" s="99"/>
      <c r="I311" s="71"/>
      <c r="J311" s="73">
        <f>J313+J328+J329</f>
        <v>0</v>
      </c>
      <c r="K311" s="73"/>
      <c r="L311" s="74">
        <f>L313+L328+L329</f>
        <v>0</v>
      </c>
    </row>
    <row r="312" spans="1:12" ht="14.25" hidden="1" x14ac:dyDescent="0.2">
      <c r="A312" s="91"/>
      <c r="B312" s="98"/>
      <c r="C312" s="106" t="s">
        <v>405</v>
      </c>
      <c r="D312" s="99"/>
      <c r="E312" s="99"/>
      <c r="F312" s="99"/>
      <c r="G312" s="99"/>
      <c r="H312" s="99"/>
      <c r="I312" s="71"/>
      <c r="J312" s="73"/>
      <c r="K312" s="73"/>
      <c r="L312" s="74"/>
    </row>
    <row r="313" spans="1:12" ht="14.25" hidden="1" x14ac:dyDescent="0.2">
      <c r="A313" s="91"/>
      <c r="B313" s="98"/>
      <c r="C313" s="99" t="s">
        <v>433</v>
      </c>
      <c r="D313" s="99"/>
      <c r="E313" s="99"/>
      <c r="F313" s="99"/>
      <c r="G313" s="99"/>
      <c r="H313" s="99"/>
      <c r="I313" s="71"/>
      <c r="J313" s="73">
        <f>J315+J316+J322+J326</f>
        <v>0</v>
      </c>
      <c r="K313" s="73"/>
      <c r="L313" s="74">
        <f>L315+L316+L322+L326</f>
        <v>0</v>
      </c>
    </row>
    <row r="314" spans="1:12" ht="14.25" hidden="1" x14ac:dyDescent="0.2">
      <c r="A314" s="91"/>
      <c r="B314" s="98"/>
      <c r="C314" s="106" t="s">
        <v>405</v>
      </c>
      <c r="D314" s="99"/>
      <c r="E314" s="99"/>
      <c r="F314" s="99"/>
      <c r="G314" s="99"/>
      <c r="H314" s="99"/>
      <c r="I314" s="71"/>
      <c r="J314" s="73"/>
      <c r="K314" s="73"/>
      <c r="L314" s="74"/>
    </row>
    <row r="315" spans="1:12" ht="14.25" hidden="1" x14ac:dyDescent="0.2">
      <c r="A315" s="91"/>
      <c r="B315" s="98"/>
      <c r="C315" s="99" t="s">
        <v>434</v>
      </c>
      <c r="D315" s="99"/>
      <c r="E315" s="99"/>
      <c r="F315" s="99"/>
      <c r="G315" s="99"/>
      <c r="H315" s="99"/>
      <c r="I315" s="71"/>
      <c r="J315" s="73">
        <f>SUMIF(CD50:CD305, 4, S50:S305)</f>
        <v>0</v>
      </c>
      <c r="K315" s="73"/>
      <c r="L315" s="74">
        <f>SUMIF(CD50:CD305, 4, AR50:AR305)</f>
        <v>0</v>
      </c>
    </row>
    <row r="316" spans="1:12" ht="14.25" hidden="1" x14ac:dyDescent="0.2">
      <c r="A316" s="91"/>
      <c r="B316" s="98"/>
      <c r="C316" s="99" t="s">
        <v>407</v>
      </c>
      <c r="D316" s="99"/>
      <c r="E316" s="99"/>
      <c r="F316" s="99"/>
      <c r="G316" s="99"/>
      <c r="H316" s="99"/>
      <c r="I316" s="71"/>
      <c r="J316" s="73">
        <f>J318+J321</f>
        <v>0</v>
      </c>
      <c r="K316" s="73"/>
      <c r="L316" s="74">
        <f>L318+L321</f>
        <v>0</v>
      </c>
    </row>
    <row r="317" spans="1:12" ht="14.25" hidden="1" x14ac:dyDescent="0.2">
      <c r="A317" s="91"/>
      <c r="B317" s="98"/>
      <c r="C317" s="106" t="s">
        <v>408</v>
      </c>
      <c r="D317" s="99"/>
      <c r="E317" s="99"/>
      <c r="F317" s="99"/>
      <c r="G317" s="99"/>
      <c r="H317" s="99"/>
      <c r="I317" s="71"/>
      <c r="J317" s="73"/>
      <c r="K317" s="73"/>
      <c r="L317" s="74"/>
    </row>
    <row r="318" spans="1:12" ht="14.25" hidden="1" x14ac:dyDescent="0.2">
      <c r="A318" s="91"/>
      <c r="B318" s="98"/>
      <c r="C318" s="99" t="s">
        <v>409</v>
      </c>
      <c r="D318" s="99"/>
      <c r="E318" s="99"/>
      <c r="F318" s="99"/>
      <c r="G318" s="99"/>
      <c r="H318" s="99"/>
      <c r="I318" s="71"/>
      <c r="J318" s="73">
        <f>SUMIF(CD50:CD305, 4, P50:P305)</f>
        <v>0</v>
      </c>
      <c r="K318" s="73"/>
      <c r="L318" s="74">
        <f>SUMIF(CD50:CD305, 4, AO50:AO305)</f>
        <v>0</v>
      </c>
    </row>
    <row r="319" spans="1:12" ht="14.25" hidden="1" x14ac:dyDescent="0.2">
      <c r="A319" s="91"/>
      <c r="B319" s="98"/>
      <c r="C319" s="106" t="s">
        <v>410</v>
      </c>
      <c r="D319" s="99"/>
      <c r="E319" s="99"/>
      <c r="F319" s="99"/>
      <c r="G319" s="99"/>
      <c r="H319" s="99"/>
      <c r="I319" s="71"/>
      <c r="J319" s="73"/>
      <c r="K319" s="73"/>
      <c r="L319" s="74"/>
    </row>
    <row r="320" spans="1:12" ht="14.25" hidden="1" x14ac:dyDescent="0.2">
      <c r="A320" s="91"/>
      <c r="B320" s="98"/>
      <c r="C320" s="99" t="s">
        <v>411</v>
      </c>
      <c r="D320" s="99"/>
      <c r="E320" s="99"/>
      <c r="F320" s="99"/>
      <c r="G320" s="99"/>
      <c r="H320" s="99"/>
      <c r="I320" s="71"/>
      <c r="J320" s="73">
        <f>SUMIF(CD50:CD305, 4, X50:X305)</f>
        <v>0</v>
      </c>
      <c r="K320" s="73"/>
      <c r="L320" s="74">
        <f>SUMIF(CD50:CD305, 4, AT50:AT305)</f>
        <v>0</v>
      </c>
    </row>
    <row r="321" spans="1:12" ht="14.25" hidden="1" x14ac:dyDescent="0.2">
      <c r="A321" s="91"/>
      <c r="B321" s="98"/>
      <c r="C321" s="99" t="s">
        <v>412</v>
      </c>
      <c r="D321" s="99"/>
      <c r="E321" s="99"/>
      <c r="F321" s="99"/>
      <c r="G321" s="99"/>
      <c r="H321" s="99"/>
      <c r="I321" s="71"/>
      <c r="J321" s="73">
        <f>SUMIF(CD50:CD305, 4, Z50:Z305)</f>
        <v>0</v>
      </c>
      <c r="K321" s="73"/>
      <c r="L321" s="74">
        <f>SUMIF(CD50:CD305, 4, AV50:AV305)</f>
        <v>0</v>
      </c>
    </row>
    <row r="322" spans="1:12" ht="14.25" hidden="1" x14ac:dyDescent="0.2">
      <c r="A322" s="91"/>
      <c r="B322" s="98"/>
      <c r="C322" s="99" t="s">
        <v>413</v>
      </c>
      <c r="D322" s="99"/>
      <c r="E322" s="99"/>
      <c r="F322" s="99"/>
      <c r="G322" s="99"/>
      <c r="H322" s="99"/>
      <c r="I322" s="71"/>
      <c r="J322" s="73">
        <f>J324+J325</f>
        <v>0</v>
      </c>
      <c r="K322" s="73"/>
      <c r="L322" s="74">
        <f>L324+L325</f>
        <v>0</v>
      </c>
    </row>
    <row r="323" spans="1:12" ht="14.25" hidden="1" x14ac:dyDescent="0.2">
      <c r="A323" s="91"/>
      <c r="B323" s="98"/>
      <c r="C323" s="106" t="s">
        <v>408</v>
      </c>
      <c r="D323" s="99"/>
      <c r="E323" s="99"/>
      <c r="F323" s="99"/>
      <c r="G323" s="99"/>
      <c r="H323" s="99"/>
      <c r="I323" s="71"/>
      <c r="J323" s="73"/>
      <c r="K323" s="73"/>
      <c r="L323" s="74"/>
    </row>
    <row r="324" spans="1:12" ht="14.25" hidden="1" x14ac:dyDescent="0.2">
      <c r="A324" s="91"/>
      <c r="B324" s="98"/>
      <c r="C324" s="99" t="s">
        <v>414</v>
      </c>
      <c r="D324" s="99"/>
      <c r="E324" s="99"/>
      <c r="F324" s="99"/>
      <c r="G324" s="99"/>
      <c r="H324" s="99"/>
      <c r="I324" s="71"/>
      <c r="J324" s="73">
        <f>SUMIF(CD50:CD305, 4, AA50:AA305)-SUMIF(CD50:CD305, 4, BJ50:BJ305)</f>
        <v>0</v>
      </c>
      <c r="K324" s="73"/>
      <c r="L324" s="74">
        <f>SUMIF(CD50:CD305, 4, AW50:AW305)-SUMIF(CD50:CD305, 4, BK50:BK305)</f>
        <v>0</v>
      </c>
    </row>
    <row r="325" spans="1:12" ht="14.25" hidden="1" x14ac:dyDescent="0.2">
      <c r="A325" s="91"/>
      <c r="B325" s="98"/>
      <c r="C325" s="99" t="s">
        <v>415</v>
      </c>
      <c r="D325" s="99"/>
      <c r="E325" s="99"/>
      <c r="F325" s="99"/>
      <c r="G325" s="99"/>
      <c r="H325" s="99"/>
      <c r="I325" s="71"/>
      <c r="J325" s="73">
        <f>SUMIF(CD50:CD305, 4, AG50:AG305)</f>
        <v>0</v>
      </c>
      <c r="K325" s="73"/>
      <c r="L325" s="74">
        <f>SUMIF(CD50:CD305, 4, BC50:BC305)</f>
        <v>0</v>
      </c>
    </row>
    <row r="326" spans="1:12" ht="14.25" hidden="1" x14ac:dyDescent="0.2">
      <c r="A326" s="91"/>
      <c r="B326" s="98"/>
      <c r="C326" s="99" t="s">
        <v>416</v>
      </c>
      <c r="D326" s="99"/>
      <c r="E326" s="99"/>
      <c r="F326" s="99"/>
      <c r="G326" s="99"/>
      <c r="H326" s="99"/>
      <c r="I326" s="71"/>
      <c r="J326" s="73">
        <f>SUMIF(CD50:CD305, 4, AF50:AF305)</f>
        <v>0</v>
      </c>
      <c r="K326" s="73"/>
      <c r="L326" s="74">
        <f>SUMIF(CD50:CD305, 4, BB50:BB305)</f>
        <v>0</v>
      </c>
    </row>
    <row r="327" spans="1:12" ht="14.25" hidden="1" x14ac:dyDescent="0.2">
      <c r="A327" s="91"/>
      <c r="B327" s="98"/>
      <c r="C327" s="99" t="s">
        <v>435</v>
      </c>
      <c r="D327" s="99"/>
      <c r="E327" s="99"/>
      <c r="F327" s="99"/>
      <c r="G327" s="99"/>
      <c r="H327" s="99"/>
      <c r="I327" s="71"/>
      <c r="J327" s="73">
        <f>SUMIF(CD50:CD305, 4, S50:S305)+SUMIF(CD50:CD305, 4, X50:X305)+SUMIF(CD50:CD305, 4, Z50:Z305)</f>
        <v>0</v>
      </c>
      <c r="K327" s="73"/>
      <c r="L327" s="74">
        <f>SUMIF(CD50:CD305, 4, AR50:AR305)+SUMIF(CD50:CD305, 4, AT50:AT305)+SUMIF(CD50:CD305, 4, AV50:AV305)</f>
        <v>0</v>
      </c>
    </row>
    <row r="328" spans="1:12" ht="14.25" hidden="1" x14ac:dyDescent="0.2">
      <c r="A328" s="91"/>
      <c r="B328" s="98"/>
      <c r="C328" s="99" t="s">
        <v>436</v>
      </c>
      <c r="D328" s="99"/>
      <c r="E328" s="99"/>
      <c r="F328" s="99"/>
      <c r="G328" s="99"/>
      <c r="H328" s="99"/>
      <c r="I328" s="71"/>
      <c r="J328" s="73">
        <f>SUMIF(CD50:CD305, 4, AD50:AD305)</f>
        <v>0</v>
      </c>
      <c r="K328" s="73"/>
      <c r="L328" s="74">
        <f>SUMIF(CD50:CD305, 4, AZ50:AZ305)</f>
        <v>0</v>
      </c>
    </row>
    <row r="329" spans="1:12" ht="14.25" hidden="1" x14ac:dyDescent="0.2">
      <c r="A329" s="91"/>
      <c r="B329" s="98"/>
      <c r="C329" s="99" t="s">
        <v>437</v>
      </c>
      <c r="D329" s="99"/>
      <c r="E329" s="99"/>
      <c r="F329" s="99"/>
      <c r="G329" s="99"/>
      <c r="H329" s="99"/>
      <c r="I329" s="71"/>
      <c r="J329" s="73">
        <f>SUMIF(CD50:CD305, 4, AE50:AE305)</f>
        <v>0</v>
      </c>
      <c r="K329" s="73"/>
      <c r="L329" s="74">
        <f>SUMIF(CD50:CD305, 4, BA50:BA305)</f>
        <v>0</v>
      </c>
    </row>
    <row r="331" spans="1:12" ht="15" x14ac:dyDescent="0.2">
      <c r="A331" s="100"/>
      <c r="B331" s="101"/>
      <c r="C331" s="102" t="s">
        <v>444</v>
      </c>
      <c r="D331" s="102"/>
      <c r="E331" s="102"/>
      <c r="F331" s="102"/>
      <c r="G331" s="102"/>
      <c r="H331" s="102"/>
      <c r="I331" s="103"/>
      <c r="J331" s="104">
        <f>J262+J282+J302+J307</f>
        <v>725256.30999999994</v>
      </c>
      <c r="K331" s="104"/>
      <c r="L331" s="105">
        <f>L262+L282+L302+L307</f>
        <v>19035766</v>
      </c>
    </row>
    <row r="332" spans="1:12" ht="14.25" x14ac:dyDescent="0.2">
      <c r="A332" s="91"/>
      <c r="B332" s="98"/>
      <c r="C332" s="106" t="s">
        <v>405</v>
      </c>
      <c r="D332" s="99"/>
      <c r="E332" s="99"/>
      <c r="F332" s="99"/>
      <c r="G332" s="99"/>
      <c r="H332" s="99"/>
      <c r="I332" s="71"/>
      <c r="J332" s="73"/>
      <c r="K332" s="73"/>
      <c r="L332" s="74"/>
    </row>
    <row r="333" spans="1:12" ht="14.25" x14ac:dyDescent="0.2">
      <c r="A333" s="91"/>
      <c r="B333" s="98"/>
      <c r="C333" s="99" t="s">
        <v>433</v>
      </c>
      <c r="D333" s="99"/>
      <c r="E333" s="99"/>
      <c r="F333" s="99"/>
      <c r="G333" s="99"/>
      <c r="H333" s="99"/>
      <c r="I333" s="71"/>
      <c r="J333" s="73">
        <f>J335+J336+J342+J346</f>
        <v>600002.73</v>
      </c>
      <c r="K333" s="73"/>
      <c r="L333" s="74">
        <f>L335+L336+L342+L346</f>
        <v>12656597</v>
      </c>
    </row>
    <row r="334" spans="1:12" ht="14.25" x14ac:dyDescent="0.2">
      <c r="A334" s="91"/>
      <c r="B334" s="98"/>
      <c r="C334" s="106" t="s">
        <v>405</v>
      </c>
      <c r="D334" s="99"/>
      <c r="E334" s="99"/>
      <c r="F334" s="99"/>
      <c r="G334" s="99"/>
      <c r="H334" s="99"/>
      <c r="I334" s="71"/>
      <c r="J334" s="73"/>
      <c r="K334" s="73"/>
      <c r="L334" s="74"/>
    </row>
    <row r="335" spans="1:12" ht="14.25" x14ac:dyDescent="0.2">
      <c r="A335" s="91"/>
      <c r="B335" s="98"/>
      <c r="C335" s="99" t="s">
        <v>434</v>
      </c>
      <c r="D335" s="99"/>
      <c r="E335" s="99"/>
      <c r="F335" s="99"/>
      <c r="G335" s="99"/>
      <c r="H335" s="99"/>
      <c r="I335" s="71"/>
      <c r="J335" s="73">
        <f>SUM(S50:S329)</f>
        <v>87123.180000000022</v>
      </c>
      <c r="K335" s="73"/>
      <c r="L335" s="74">
        <f>SUM(AR50:AR329)</f>
        <v>4437184</v>
      </c>
    </row>
    <row r="336" spans="1:12" ht="14.25" x14ac:dyDescent="0.2">
      <c r="A336" s="91"/>
      <c r="B336" s="98"/>
      <c r="C336" s="99" t="s">
        <v>407</v>
      </c>
      <c r="D336" s="99"/>
      <c r="E336" s="99"/>
      <c r="F336" s="99"/>
      <c r="G336" s="99"/>
      <c r="H336" s="99"/>
      <c r="I336" s="71"/>
      <c r="J336" s="73">
        <f>J338+J341</f>
        <v>106454.20999999999</v>
      </c>
      <c r="K336" s="73"/>
      <c r="L336" s="74">
        <f>L338+L341</f>
        <v>1425310</v>
      </c>
    </row>
    <row r="337" spans="1:12" ht="14.25" x14ac:dyDescent="0.2">
      <c r="A337" s="91"/>
      <c r="B337" s="98"/>
      <c r="C337" s="106" t="s">
        <v>408</v>
      </c>
      <c r="D337" s="99"/>
      <c r="E337" s="99"/>
      <c r="F337" s="99"/>
      <c r="G337" s="99"/>
      <c r="H337" s="99"/>
      <c r="I337" s="71"/>
      <c r="J337" s="73"/>
      <c r="K337" s="73"/>
      <c r="L337" s="74"/>
    </row>
    <row r="338" spans="1:12" ht="14.25" x14ac:dyDescent="0.2">
      <c r="A338" s="91"/>
      <c r="B338" s="98"/>
      <c r="C338" s="99" t="s">
        <v>409</v>
      </c>
      <c r="D338" s="99"/>
      <c r="E338" s="99"/>
      <c r="F338" s="99"/>
      <c r="G338" s="99"/>
      <c r="H338" s="99"/>
      <c r="I338" s="71"/>
      <c r="J338" s="73">
        <f>SUM(P50:P329)</f>
        <v>106454.20999999999</v>
      </c>
      <c r="K338" s="73"/>
      <c r="L338" s="74">
        <f>SUM(AO50:AO329)</f>
        <v>1425310</v>
      </c>
    </row>
    <row r="339" spans="1:12" ht="14.25" x14ac:dyDescent="0.2">
      <c r="A339" s="91"/>
      <c r="B339" s="98"/>
      <c r="C339" s="106" t="s">
        <v>410</v>
      </c>
      <c r="D339" s="99"/>
      <c r="E339" s="99"/>
      <c r="F339" s="99"/>
      <c r="G339" s="99"/>
      <c r="H339" s="99"/>
      <c r="I339" s="71"/>
      <c r="J339" s="73"/>
      <c r="K339" s="73"/>
      <c r="L339" s="74"/>
    </row>
    <row r="340" spans="1:12" ht="14.25" x14ac:dyDescent="0.2">
      <c r="A340" s="91"/>
      <c r="B340" s="98"/>
      <c r="C340" s="99" t="s">
        <v>411</v>
      </c>
      <c r="D340" s="99"/>
      <c r="E340" s="99"/>
      <c r="F340" s="99"/>
      <c r="G340" s="99"/>
      <c r="H340" s="99"/>
      <c r="I340" s="71"/>
      <c r="J340" s="73">
        <f>SUM(X50:X329)</f>
        <v>8902.369999999999</v>
      </c>
      <c r="K340" s="73"/>
      <c r="L340" s="74">
        <f>SUM(AT50:AT329)</f>
        <v>453399</v>
      </c>
    </row>
    <row r="341" spans="1:12" ht="14.25" hidden="1" x14ac:dyDescent="0.2">
      <c r="A341" s="91"/>
      <c r="B341" s="98"/>
      <c r="C341" s="99" t="s">
        <v>412</v>
      </c>
      <c r="D341" s="99"/>
      <c r="E341" s="99"/>
      <c r="F341" s="99"/>
      <c r="G341" s="99"/>
      <c r="H341" s="99"/>
      <c r="I341" s="71"/>
      <c r="J341" s="73">
        <f>SUM(Z50:Z329)</f>
        <v>0</v>
      </c>
      <c r="K341" s="73"/>
      <c r="L341" s="74">
        <f>SUM(AV50:AV329)</f>
        <v>0</v>
      </c>
    </row>
    <row r="342" spans="1:12" ht="14.25" x14ac:dyDescent="0.2">
      <c r="A342" s="91"/>
      <c r="B342" s="98"/>
      <c r="C342" s="99" t="s">
        <v>413</v>
      </c>
      <c r="D342" s="99"/>
      <c r="E342" s="99"/>
      <c r="F342" s="99"/>
      <c r="G342" s="99"/>
      <c r="H342" s="99"/>
      <c r="I342" s="71"/>
      <c r="J342" s="73">
        <f>J344+J345</f>
        <v>282358.34999999998</v>
      </c>
      <c r="K342" s="73"/>
      <c r="L342" s="74">
        <f>L344+L345</f>
        <v>4170087</v>
      </c>
    </row>
    <row r="343" spans="1:12" ht="14.25" x14ac:dyDescent="0.2">
      <c r="A343" s="91"/>
      <c r="B343" s="98"/>
      <c r="C343" s="106" t="s">
        <v>408</v>
      </c>
      <c r="D343" s="99"/>
      <c r="E343" s="99"/>
      <c r="F343" s="99"/>
      <c r="G343" s="99"/>
      <c r="H343" s="99"/>
      <c r="I343" s="71"/>
      <c r="J343" s="73"/>
      <c r="K343" s="73"/>
      <c r="L343" s="74"/>
    </row>
    <row r="344" spans="1:12" ht="14.25" x14ac:dyDescent="0.2">
      <c r="A344" s="91"/>
      <c r="B344" s="98"/>
      <c r="C344" s="99" t="s">
        <v>414</v>
      </c>
      <c r="D344" s="99"/>
      <c r="E344" s="99"/>
      <c r="F344" s="99"/>
      <c r="G344" s="99"/>
      <c r="H344" s="99"/>
      <c r="I344" s="71"/>
      <c r="J344" s="73">
        <f>SUM(AA50:AA329)-SUM(BJ50:BJ329)</f>
        <v>282358.34999999998</v>
      </c>
      <c r="K344" s="73"/>
      <c r="L344" s="74">
        <f>SUM(AW50:AW329)-SUM(BK50:BK329)</f>
        <v>4170087</v>
      </c>
    </row>
    <row r="345" spans="1:12" ht="14.25" hidden="1" x14ac:dyDescent="0.2">
      <c r="A345" s="91"/>
      <c r="B345" s="98"/>
      <c r="C345" s="99" t="s">
        <v>415</v>
      </c>
      <c r="D345" s="99"/>
      <c r="E345" s="99"/>
      <c r="F345" s="99"/>
      <c r="G345" s="99"/>
      <c r="H345" s="99"/>
      <c r="I345" s="71"/>
      <c r="J345" s="73">
        <f>SUM(AG50:AG329)</f>
        <v>0</v>
      </c>
      <c r="K345" s="73"/>
      <c r="L345" s="74">
        <f>SUM(BC50:BC329)</f>
        <v>0</v>
      </c>
    </row>
    <row r="346" spans="1:12" ht="14.25" x14ac:dyDescent="0.2">
      <c r="A346" s="91"/>
      <c r="B346" s="98"/>
      <c r="C346" s="99" t="s">
        <v>416</v>
      </c>
      <c r="D346" s="99"/>
      <c r="E346" s="99"/>
      <c r="F346" s="99"/>
      <c r="G346" s="99"/>
      <c r="H346" s="99"/>
      <c r="I346" s="71"/>
      <c r="J346" s="73">
        <f>SUM(AF50:AF329)</f>
        <v>124066.99</v>
      </c>
      <c r="K346" s="73"/>
      <c r="L346" s="74">
        <f>SUM(BB50:BB329)</f>
        <v>2624016</v>
      </c>
    </row>
    <row r="347" spans="1:12" ht="14.25" x14ac:dyDescent="0.2">
      <c r="A347" s="91"/>
      <c r="B347" s="98"/>
      <c r="C347" s="99" t="s">
        <v>417</v>
      </c>
      <c r="D347" s="99"/>
      <c r="E347" s="99"/>
      <c r="F347" s="99"/>
      <c r="G347" s="99"/>
      <c r="H347" s="99"/>
      <c r="I347" s="71"/>
      <c r="J347" s="73">
        <f>SUM(S50:S329)+SUM(X50:X329)+SUM(Z50:Z329)</f>
        <v>96025.550000000017</v>
      </c>
      <c r="K347" s="73"/>
      <c r="L347" s="74">
        <f>SUM(AR50:AR329)+SUM(AT50:AT329)+SUM(AV50:AV329)</f>
        <v>4890583</v>
      </c>
    </row>
    <row r="348" spans="1:12" ht="14.25" x14ac:dyDescent="0.2">
      <c r="A348" s="91"/>
      <c r="B348" s="98"/>
      <c r="C348" s="99" t="s">
        <v>418</v>
      </c>
      <c r="D348" s="99"/>
      <c r="E348" s="99"/>
      <c r="F348" s="99"/>
      <c r="G348" s="99"/>
      <c r="H348" s="99"/>
      <c r="I348" s="71"/>
      <c r="J348" s="73">
        <f>SUM(AD50:AD329)</f>
        <v>85764.200000000012</v>
      </c>
      <c r="K348" s="73"/>
      <c r="L348" s="74">
        <f>SUM(AZ50:AZ329)</f>
        <v>4367974</v>
      </c>
    </row>
    <row r="349" spans="1:12" ht="14.25" x14ac:dyDescent="0.2">
      <c r="A349" s="91"/>
      <c r="B349" s="98"/>
      <c r="C349" s="99" t="s">
        <v>419</v>
      </c>
      <c r="D349" s="99"/>
      <c r="E349" s="99"/>
      <c r="F349" s="99"/>
      <c r="G349" s="99"/>
      <c r="H349" s="99"/>
      <c r="I349" s="71"/>
      <c r="J349" s="73">
        <f>SUM(AE50:AE329)</f>
        <v>39489.379999999997</v>
      </c>
      <c r="K349" s="73"/>
      <c r="L349" s="74">
        <f>SUM(BA50:BA329)</f>
        <v>2011195</v>
      </c>
    </row>
    <row r="350" spans="1:12" ht="14.25" hidden="1" x14ac:dyDescent="0.2">
      <c r="A350" s="91"/>
      <c r="B350" s="98"/>
      <c r="C350" s="99" t="s">
        <v>445</v>
      </c>
      <c r="D350" s="99"/>
      <c r="E350" s="99"/>
      <c r="F350" s="99"/>
      <c r="G350" s="99"/>
      <c r="H350" s="99"/>
      <c r="I350" s="71"/>
      <c r="J350" s="73">
        <f>J352+J353</f>
        <v>0</v>
      </c>
      <c r="K350" s="73"/>
      <c r="L350" s="74">
        <f>L352+L353</f>
        <v>0</v>
      </c>
    </row>
    <row r="351" spans="1:12" ht="14.25" hidden="1" x14ac:dyDescent="0.2">
      <c r="A351" s="91"/>
      <c r="B351" s="98"/>
      <c r="C351" s="106" t="s">
        <v>405</v>
      </c>
      <c r="D351" s="99"/>
      <c r="E351" s="99"/>
      <c r="F351" s="99"/>
      <c r="G351" s="99"/>
      <c r="H351" s="99"/>
      <c r="I351" s="71"/>
      <c r="J351" s="73"/>
      <c r="K351" s="73"/>
      <c r="L351" s="74"/>
    </row>
    <row r="352" spans="1:12" ht="14.25" hidden="1" x14ac:dyDescent="0.2">
      <c r="A352" s="91"/>
      <c r="B352" s="98"/>
      <c r="C352" s="99" t="s">
        <v>421</v>
      </c>
      <c r="D352" s="99"/>
      <c r="E352" s="99"/>
      <c r="F352" s="99"/>
      <c r="G352" s="99"/>
      <c r="H352" s="99"/>
      <c r="I352" s="71"/>
      <c r="J352" s="73">
        <f>SUM(BJ50:BJ329)</f>
        <v>0</v>
      </c>
      <c r="K352" s="73"/>
      <c r="L352" s="74">
        <f>SUM(BK50:BK329)</f>
        <v>0</v>
      </c>
    </row>
    <row r="353" spans="1:12" ht="14.25" hidden="1" x14ac:dyDescent="0.2">
      <c r="A353" s="91"/>
      <c r="B353" s="98"/>
      <c r="C353" s="99" t="s">
        <v>422</v>
      </c>
      <c r="D353" s="99"/>
      <c r="E353" s="99"/>
      <c r="F353" s="99"/>
      <c r="G353" s="99"/>
      <c r="H353" s="99"/>
      <c r="I353" s="71"/>
      <c r="J353" s="73">
        <f>SUM(AH50:AH329)</f>
        <v>0</v>
      </c>
      <c r="K353" s="73"/>
      <c r="L353" s="74">
        <f>SUM(BD50:BD329)</f>
        <v>0</v>
      </c>
    </row>
    <row r="354" spans="1:12" ht="14.25" hidden="1" x14ac:dyDescent="0.2">
      <c r="A354" s="91"/>
      <c r="B354" s="98"/>
      <c r="C354" s="99" t="s">
        <v>446</v>
      </c>
      <c r="D354" s="99"/>
      <c r="E354" s="99"/>
      <c r="F354" s="99"/>
      <c r="G354" s="99"/>
      <c r="H354" s="99"/>
      <c r="I354" s="71"/>
      <c r="J354" s="73">
        <f>J307</f>
        <v>0</v>
      </c>
      <c r="K354" s="73"/>
      <c r="L354" s="74">
        <f>L307</f>
        <v>0</v>
      </c>
    </row>
    <row r="355" spans="1:12" ht="14.25" x14ac:dyDescent="0.2">
      <c r="A355" s="91"/>
      <c r="B355" s="98"/>
      <c r="C355" s="102" t="s">
        <v>426</v>
      </c>
      <c r="D355" s="99"/>
      <c r="E355" s="99"/>
      <c r="F355" s="99"/>
      <c r="G355" s="99"/>
      <c r="H355" s="99"/>
      <c r="I355" s="71"/>
      <c r="J355" s="73"/>
      <c r="K355" s="73"/>
      <c r="L355" s="74"/>
    </row>
    <row r="356" spans="1:12" ht="14.25" hidden="1" x14ac:dyDescent="0.2">
      <c r="A356" s="91"/>
      <c r="B356" s="98"/>
      <c r="C356" s="99" t="s">
        <v>427</v>
      </c>
      <c r="D356" s="99"/>
      <c r="E356" s="99"/>
      <c r="F356" s="99"/>
      <c r="G356" s="99"/>
      <c r="H356" s="99"/>
      <c r="I356" s="71"/>
      <c r="J356" s="73">
        <f>SUM(AB50:AB329)</f>
        <v>0</v>
      </c>
      <c r="K356" s="73"/>
      <c r="L356" s="74">
        <f>SUM(AX50:AX329)</f>
        <v>0</v>
      </c>
    </row>
    <row r="357" spans="1:12" ht="14.25" hidden="1" x14ac:dyDescent="0.2">
      <c r="A357" s="91"/>
      <c r="B357" s="98"/>
      <c r="C357" s="99" t="s">
        <v>428</v>
      </c>
      <c r="D357" s="99"/>
      <c r="E357" s="99"/>
      <c r="F357" s="99"/>
      <c r="G357" s="99"/>
      <c r="H357" s="99"/>
      <c r="I357" s="71"/>
      <c r="J357" s="73">
        <f>SUM(AC50:AC329)</f>
        <v>0</v>
      </c>
      <c r="K357" s="73"/>
      <c r="L357" s="74">
        <f>SUM(AY50:AY329)</f>
        <v>0</v>
      </c>
    </row>
    <row r="358" spans="1:12" ht="14.25" x14ac:dyDescent="0.2">
      <c r="A358" s="91"/>
      <c r="B358" s="98"/>
      <c r="C358" s="99" t="s">
        <v>429</v>
      </c>
      <c r="D358" s="99"/>
      <c r="E358" s="99"/>
      <c r="F358" s="107"/>
      <c r="G358" s="108">
        <f>Source!P166</f>
        <v>10594.5884415</v>
      </c>
      <c r="H358" s="91"/>
      <c r="I358" s="91"/>
      <c r="J358" s="91"/>
      <c r="K358" s="91"/>
      <c r="L358" s="91"/>
    </row>
    <row r="359" spans="1:12" ht="14.25" x14ac:dyDescent="0.2">
      <c r="A359" s="91"/>
      <c r="B359" s="98"/>
      <c r="C359" s="99" t="s">
        <v>430</v>
      </c>
      <c r="D359" s="99"/>
      <c r="E359" s="99"/>
      <c r="F359" s="107"/>
      <c r="G359" s="108">
        <f>Source!P167</f>
        <v>658.95624150000003</v>
      </c>
      <c r="H359" s="91"/>
      <c r="I359" s="91"/>
      <c r="J359" s="91"/>
      <c r="K359" s="91"/>
      <c r="L359" s="91"/>
    </row>
    <row r="363" spans="1:12" ht="14.25" customHeight="1" x14ac:dyDescent="0.2">
      <c r="A363" s="120"/>
      <c r="B363" s="121" t="s">
        <v>447</v>
      </c>
      <c r="C363" s="123" t="str">
        <f>IF(Source!AC12&lt;&gt;"", Source!AC12," ")</f>
        <v>Ведущий эксперт УНСР</v>
      </c>
      <c r="D363" s="41"/>
      <c r="E363" s="41"/>
      <c r="F363" s="41"/>
      <c r="G363" s="41"/>
      <c r="H363" s="122" t="str">
        <f>IF(Source!AB12&lt;&gt;"", Source!AB12," ")</f>
        <v>Кузьмина Т.В.</v>
      </c>
      <c r="I363" s="24"/>
      <c r="J363" s="24"/>
      <c r="K363" s="24"/>
      <c r="L363" s="19"/>
    </row>
    <row r="364" spans="1:12" ht="14.25" customHeight="1" x14ac:dyDescent="0.2">
      <c r="A364" s="120"/>
      <c r="B364" s="124"/>
      <c r="C364" s="125" t="s">
        <v>448</v>
      </c>
      <c r="D364" s="125"/>
      <c r="E364" s="125"/>
      <c r="F364" s="125"/>
      <c r="G364" s="125"/>
      <c r="H364" s="24"/>
      <c r="I364" s="24"/>
      <c r="J364" s="24"/>
      <c r="K364" s="24"/>
      <c r="L364" s="19"/>
    </row>
    <row r="365" spans="1:12" ht="14.25" customHeight="1" x14ac:dyDescent="0.2">
      <c r="A365" s="120"/>
      <c r="B365" s="124"/>
      <c r="C365" s="24"/>
      <c r="D365" s="24"/>
      <c r="E365" s="24"/>
      <c r="F365" s="24"/>
      <c r="G365" s="24"/>
      <c r="H365" s="24"/>
      <c r="I365" s="24"/>
      <c r="J365" s="24"/>
      <c r="K365" s="24"/>
      <c r="L365" s="19"/>
    </row>
    <row r="366" spans="1:12" ht="14.25" customHeight="1" x14ac:dyDescent="0.2">
      <c r="A366" s="120"/>
      <c r="B366" s="121" t="s">
        <v>449</v>
      </c>
      <c r="C366" s="123" t="str">
        <f>IF(Source!AE12&lt;&gt;"", Source!AE12," ")</f>
        <v>Начальник УНСР</v>
      </c>
      <c r="D366" s="41"/>
      <c r="E366" s="41"/>
      <c r="F366" s="41"/>
      <c r="G366" s="41"/>
      <c r="H366" s="122" t="str">
        <f>IF(Source!AD12&lt;&gt;"", Source!AD12," ")</f>
        <v>Аверьянов И.А.</v>
      </c>
      <c r="I366" s="24"/>
      <c r="J366" s="24"/>
      <c r="K366" s="24"/>
      <c r="L366" s="19"/>
    </row>
    <row r="367" spans="1:12" ht="14.25" customHeight="1" x14ac:dyDescent="0.2">
      <c r="A367" s="24"/>
      <c r="B367" s="24"/>
      <c r="C367" s="125" t="s">
        <v>448</v>
      </c>
      <c r="D367" s="125"/>
      <c r="E367" s="125"/>
      <c r="F367" s="125"/>
      <c r="G367" s="125"/>
      <c r="H367" s="24"/>
      <c r="I367" s="24"/>
      <c r="J367" s="24"/>
      <c r="K367" s="24"/>
      <c r="L367" s="19"/>
    </row>
  </sheetData>
  <mergeCells count="229">
    <mergeCell ref="C356:H356"/>
    <mergeCell ref="C357:H357"/>
    <mergeCell ref="C358:F358"/>
    <mergeCell ref="C359:F359"/>
    <mergeCell ref="C364:G364"/>
    <mergeCell ref="C367:G367"/>
    <mergeCell ref="C350:H350"/>
    <mergeCell ref="C351:H351"/>
    <mergeCell ref="C352:H352"/>
    <mergeCell ref="C353:H353"/>
    <mergeCell ref="C354:H354"/>
    <mergeCell ref="C355:H355"/>
    <mergeCell ref="C344:H344"/>
    <mergeCell ref="C345:H345"/>
    <mergeCell ref="C346:H346"/>
    <mergeCell ref="C347:H347"/>
    <mergeCell ref="C348:H348"/>
    <mergeCell ref="C349:H349"/>
    <mergeCell ref="C338:H338"/>
    <mergeCell ref="C339:H339"/>
    <mergeCell ref="C340:H340"/>
    <mergeCell ref="C341:H341"/>
    <mergeCell ref="C342:H342"/>
    <mergeCell ref="C343:H343"/>
    <mergeCell ref="C332:H332"/>
    <mergeCell ref="C333:H333"/>
    <mergeCell ref="C334:H334"/>
    <mergeCell ref="C335:H335"/>
    <mergeCell ref="C336:H336"/>
    <mergeCell ref="C337:H337"/>
    <mergeCell ref="C325:H325"/>
    <mergeCell ref="C326:H326"/>
    <mergeCell ref="C327:H327"/>
    <mergeCell ref="C328:H328"/>
    <mergeCell ref="C329:H329"/>
    <mergeCell ref="C331:H331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07:H307"/>
    <mergeCell ref="C308:H308"/>
    <mergeCell ref="C309:H309"/>
    <mergeCell ref="C310:H310"/>
    <mergeCell ref="C311:H311"/>
    <mergeCell ref="C312:H312"/>
    <mergeCell ref="C299:H299"/>
    <mergeCell ref="C300:H300"/>
    <mergeCell ref="C302:H302"/>
    <mergeCell ref="C303:H303"/>
    <mergeCell ref="C304:H304"/>
    <mergeCell ref="C305:H305"/>
    <mergeCell ref="C293:H293"/>
    <mergeCell ref="C294:H294"/>
    <mergeCell ref="C295:H295"/>
    <mergeCell ref="C296:H296"/>
    <mergeCell ref="C297:H297"/>
    <mergeCell ref="C298:H298"/>
    <mergeCell ref="C287:H287"/>
    <mergeCell ref="C288:H288"/>
    <mergeCell ref="C289:H289"/>
    <mergeCell ref="C290:H290"/>
    <mergeCell ref="C291:H291"/>
    <mergeCell ref="C292:H292"/>
    <mergeCell ref="C280:H280"/>
    <mergeCell ref="C282:H282"/>
    <mergeCell ref="C283:H283"/>
    <mergeCell ref="C284:H284"/>
    <mergeCell ref="C285:H285"/>
    <mergeCell ref="C286:H286"/>
    <mergeCell ref="C274:H274"/>
    <mergeCell ref="C275:H275"/>
    <mergeCell ref="C276:H276"/>
    <mergeCell ref="C277:H277"/>
    <mergeCell ref="C278:H278"/>
    <mergeCell ref="C279:H279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3:H253"/>
    <mergeCell ref="C254:H254"/>
    <mergeCell ref="C255:H255"/>
    <mergeCell ref="C256:F256"/>
    <mergeCell ref="C257:F257"/>
    <mergeCell ref="C260:H260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22:H222"/>
    <mergeCell ref="I222:J222"/>
    <mergeCell ref="K222:L222"/>
    <mergeCell ref="C227:H227"/>
    <mergeCell ref="I227:J227"/>
    <mergeCell ref="K227:L227"/>
    <mergeCell ref="C206:H206"/>
    <mergeCell ref="I206:J206"/>
    <mergeCell ref="K206:L206"/>
    <mergeCell ref="C208:L208"/>
    <mergeCell ref="C217:H217"/>
    <mergeCell ref="I217:J217"/>
    <mergeCell ref="K217:L217"/>
    <mergeCell ref="C192:L192"/>
    <mergeCell ref="C201:H201"/>
    <mergeCell ref="I201:J201"/>
    <mergeCell ref="K201:L201"/>
    <mergeCell ref="C204:H204"/>
    <mergeCell ref="I204:J204"/>
    <mergeCell ref="K204:L204"/>
    <mergeCell ref="C171:L171"/>
    <mergeCell ref="C180:H180"/>
    <mergeCell ref="I180:J180"/>
    <mergeCell ref="K180:L180"/>
    <mergeCell ref="C182:L182"/>
    <mergeCell ref="C190:H190"/>
    <mergeCell ref="I190:J190"/>
    <mergeCell ref="K190:L190"/>
    <mergeCell ref="C147:L147"/>
    <mergeCell ref="C157:H157"/>
    <mergeCell ref="I157:J157"/>
    <mergeCell ref="K157:L157"/>
    <mergeCell ref="C159:L159"/>
    <mergeCell ref="C169:H169"/>
    <mergeCell ref="I169:J169"/>
    <mergeCell ref="K169:L169"/>
    <mergeCell ref="C119:L119"/>
    <mergeCell ref="C131:H131"/>
    <mergeCell ref="I131:J131"/>
    <mergeCell ref="K131:L131"/>
    <mergeCell ref="C133:L133"/>
    <mergeCell ref="C145:H145"/>
    <mergeCell ref="I145:J145"/>
    <mergeCell ref="K145:L145"/>
    <mergeCell ref="C103:H103"/>
    <mergeCell ref="I103:J103"/>
    <mergeCell ref="K103:L103"/>
    <mergeCell ref="C105:L105"/>
    <mergeCell ref="C117:H117"/>
    <mergeCell ref="I117:J117"/>
    <mergeCell ref="K117:L117"/>
    <mergeCell ref="C83:L83"/>
    <mergeCell ref="C84:L84"/>
    <mergeCell ref="C85:F85"/>
    <mergeCell ref="C93:H93"/>
    <mergeCell ref="I93:J93"/>
    <mergeCell ref="K93:L93"/>
    <mergeCell ref="C55:F55"/>
    <mergeCell ref="C67:H67"/>
    <mergeCell ref="I67:J67"/>
    <mergeCell ref="K67:L67"/>
    <mergeCell ref="C81:H81"/>
    <mergeCell ref="I81:J81"/>
    <mergeCell ref="K81:L81"/>
    <mergeCell ref="H44:J47"/>
    <mergeCell ref="K44:K48"/>
    <mergeCell ref="L44:L48"/>
    <mergeCell ref="A51:L51"/>
    <mergeCell ref="C53:L53"/>
    <mergeCell ref="C54:L5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37"/>
  <sheetViews>
    <sheetView workbookViewId="0">
      <selection activeCell="A233" sqref="A233:O23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230</v>
      </c>
      <c r="C12" s="1">
        <v>0</v>
      </c>
      <c r="D12" s="1">
        <f>ROW(A174)</f>
        <v>174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B174</f>
        <v>230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02-01-04</v>
      </c>
      <c r="G18" s="3" t="str">
        <f t="shared" si="0"/>
        <v>02-01-04 Основные решения по КЛ 220 кВ. Земляные работы.!</v>
      </c>
      <c r="H18" s="3"/>
      <c r="I18" s="3"/>
      <c r="J18" s="3"/>
      <c r="K18" s="3"/>
      <c r="L18" s="3"/>
      <c r="M18" s="3"/>
      <c r="N18" s="3"/>
      <c r="O18" s="3">
        <f t="shared" ref="O18:AT18" si="1">O174</f>
        <v>600003</v>
      </c>
      <c r="P18" s="3">
        <f t="shared" si="1"/>
        <v>282358</v>
      </c>
      <c r="Q18" s="3">
        <f t="shared" si="1"/>
        <v>230521</v>
      </c>
      <c r="R18" s="3">
        <f t="shared" si="1"/>
        <v>8902</v>
      </c>
      <c r="S18" s="3">
        <f t="shared" si="1"/>
        <v>87123</v>
      </c>
      <c r="T18" s="3">
        <f t="shared" si="1"/>
        <v>0</v>
      </c>
      <c r="U18" s="3">
        <f t="shared" si="1"/>
        <v>10594.5884415</v>
      </c>
      <c r="V18" s="3">
        <f t="shared" si="1"/>
        <v>658.95624150000015</v>
      </c>
      <c r="W18" s="3">
        <f t="shared" si="1"/>
        <v>69704</v>
      </c>
      <c r="X18" s="3">
        <f t="shared" si="1"/>
        <v>85764</v>
      </c>
      <c r="Y18" s="3">
        <f t="shared" si="1"/>
        <v>39489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725256</v>
      </c>
      <c r="AS18" s="3">
        <f t="shared" si="1"/>
        <v>725256</v>
      </c>
      <c r="AT18" s="3">
        <f t="shared" si="1"/>
        <v>0</v>
      </c>
      <c r="AU18" s="3">
        <f t="shared" ref="AU18:BZ18" si="2">AU174</f>
        <v>0</v>
      </c>
      <c r="AV18" s="3">
        <f t="shared" si="2"/>
        <v>282358</v>
      </c>
      <c r="AW18" s="3">
        <f t="shared" si="2"/>
        <v>282358</v>
      </c>
      <c r="AX18" s="3">
        <f t="shared" si="2"/>
        <v>0</v>
      </c>
      <c r="AY18" s="3">
        <f t="shared" si="2"/>
        <v>282358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124067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DG174</f>
        <v>12656597</v>
      </c>
      <c r="DH18" s="4">
        <f t="shared" si="4"/>
        <v>4170087</v>
      </c>
      <c r="DI18" s="4">
        <f t="shared" si="4"/>
        <v>4049326</v>
      </c>
      <c r="DJ18" s="4">
        <f t="shared" si="4"/>
        <v>453399</v>
      </c>
      <c r="DK18" s="4">
        <f t="shared" si="4"/>
        <v>4437184</v>
      </c>
      <c r="DL18" s="4">
        <f t="shared" si="4"/>
        <v>0</v>
      </c>
      <c r="DM18" s="4">
        <f t="shared" si="4"/>
        <v>10594.5884415</v>
      </c>
      <c r="DN18" s="4">
        <f t="shared" si="4"/>
        <v>658.95624150000015</v>
      </c>
      <c r="DO18" s="4">
        <f t="shared" si="4"/>
        <v>69704</v>
      </c>
      <c r="DP18" s="4">
        <f t="shared" si="4"/>
        <v>4367974</v>
      </c>
      <c r="DQ18" s="4">
        <f t="shared" si="4"/>
        <v>2011195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19035766</v>
      </c>
      <c r="EK18" s="4">
        <f t="shared" si="4"/>
        <v>19035766</v>
      </c>
      <c r="EL18" s="4">
        <f t="shared" si="4"/>
        <v>0</v>
      </c>
      <c r="EM18" s="4">
        <f t="shared" ref="EM18:FR18" si="5">EM174</f>
        <v>0</v>
      </c>
      <c r="EN18" s="4">
        <f t="shared" si="5"/>
        <v>4170087</v>
      </c>
      <c r="EO18" s="4">
        <f t="shared" si="5"/>
        <v>4170087</v>
      </c>
      <c r="EP18" s="4">
        <f t="shared" si="5"/>
        <v>0</v>
      </c>
      <c r="EQ18" s="4">
        <f t="shared" si="5"/>
        <v>4170087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2624016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ROW(A144)</f>
        <v>144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20</v>
      </c>
    </row>
    <row r="22" spans="1:255" x14ac:dyDescent="0.2">
      <c r="A22" s="3">
        <v>52</v>
      </c>
      <c r="B22" s="3">
        <f t="shared" ref="B22:G22" si="7">B144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02-01-04</v>
      </c>
      <c r="G22" s="3" t="str">
        <f t="shared" si="7"/>
        <v>Основные решения по КЛ 220 кВ. Земляные работы.</v>
      </c>
      <c r="H22" s="3"/>
      <c r="I22" s="3"/>
      <c r="J22" s="3"/>
      <c r="K22" s="3"/>
      <c r="L22" s="3"/>
      <c r="M22" s="3"/>
      <c r="N22" s="3"/>
      <c r="O22" s="3">
        <f t="shared" ref="O22:AT22" si="8">O144</f>
        <v>600003</v>
      </c>
      <c r="P22" s="3">
        <f t="shared" si="8"/>
        <v>282358</v>
      </c>
      <c r="Q22" s="3">
        <f t="shared" si="8"/>
        <v>230521</v>
      </c>
      <c r="R22" s="3">
        <f t="shared" si="8"/>
        <v>8902</v>
      </c>
      <c r="S22" s="3">
        <f t="shared" si="8"/>
        <v>87123</v>
      </c>
      <c r="T22" s="3">
        <f t="shared" si="8"/>
        <v>0</v>
      </c>
      <c r="U22" s="3">
        <f t="shared" si="8"/>
        <v>10594.5884415</v>
      </c>
      <c r="V22" s="3">
        <f t="shared" si="8"/>
        <v>658.95624150000015</v>
      </c>
      <c r="W22" s="3">
        <f t="shared" si="8"/>
        <v>69704</v>
      </c>
      <c r="X22" s="3">
        <f t="shared" si="8"/>
        <v>85764</v>
      </c>
      <c r="Y22" s="3">
        <f t="shared" si="8"/>
        <v>39489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725256</v>
      </c>
      <c r="AS22" s="3">
        <f t="shared" si="8"/>
        <v>725256</v>
      </c>
      <c r="AT22" s="3">
        <f t="shared" si="8"/>
        <v>0</v>
      </c>
      <c r="AU22" s="3">
        <f t="shared" ref="AU22:BZ22" si="9">AU144</f>
        <v>0</v>
      </c>
      <c r="AV22" s="3">
        <f t="shared" si="9"/>
        <v>282358</v>
      </c>
      <c r="AW22" s="3">
        <f t="shared" si="9"/>
        <v>282358</v>
      </c>
      <c r="AX22" s="3">
        <f t="shared" si="9"/>
        <v>0</v>
      </c>
      <c r="AY22" s="3">
        <f t="shared" si="9"/>
        <v>282358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124067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DG144</f>
        <v>12656597</v>
      </c>
      <c r="DH22" s="4">
        <f t="shared" si="11"/>
        <v>4170087</v>
      </c>
      <c r="DI22" s="4">
        <f t="shared" si="11"/>
        <v>4049326</v>
      </c>
      <c r="DJ22" s="4">
        <f t="shared" si="11"/>
        <v>453399</v>
      </c>
      <c r="DK22" s="4">
        <f t="shared" si="11"/>
        <v>4437184</v>
      </c>
      <c r="DL22" s="4">
        <f t="shared" si="11"/>
        <v>0</v>
      </c>
      <c r="DM22" s="4">
        <f t="shared" si="11"/>
        <v>10594.5884415</v>
      </c>
      <c r="DN22" s="4">
        <f t="shared" si="11"/>
        <v>658.95624150000015</v>
      </c>
      <c r="DO22" s="4">
        <f t="shared" si="11"/>
        <v>69704</v>
      </c>
      <c r="DP22" s="4">
        <f t="shared" si="11"/>
        <v>4367974</v>
      </c>
      <c r="DQ22" s="4">
        <f t="shared" si="11"/>
        <v>2011195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19035766</v>
      </c>
      <c r="EK22" s="4">
        <f t="shared" si="11"/>
        <v>19035766</v>
      </c>
      <c r="EL22" s="4">
        <f t="shared" si="11"/>
        <v>0</v>
      </c>
      <c r="EM22" s="4">
        <f t="shared" ref="EM22:FR22" si="12">EM144</f>
        <v>0</v>
      </c>
      <c r="EN22" s="4">
        <f t="shared" si="12"/>
        <v>4170087</v>
      </c>
      <c r="EO22" s="4">
        <f t="shared" si="12"/>
        <v>4170087</v>
      </c>
      <c r="EP22" s="4">
        <f t="shared" si="12"/>
        <v>0</v>
      </c>
      <c r="EQ22" s="4">
        <f t="shared" si="12"/>
        <v>4170087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2624016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ROW(A71)</f>
        <v>71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Земляные работы (в охранной зоне действующей воздушной линии электропередачи) 248018-2021-ПОС1- ВОР лист 86 стр 91</v>
      </c>
      <c r="H26" s="3"/>
      <c r="I26" s="3"/>
      <c r="J26" s="3"/>
      <c r="K26" s="3"/>
      <c r="L26" s="3"/>
      <c r="M26" s="3"/>
      <c r="N26" s="3"/>
      <c r="O26" s="3">
        <f t="shared" ref="O26:AT26" si="15">O71</f>
        <v>600003</v>
      </c>
      <c r="P26" s="3">
        <f t="shared" si="15"/>
        <v>282358</v>
      </c>
      <c r="Q26" s="3">
        <f t="shared" si="15"/>
        <v>230521</v>
      </c>
      <c r="R26" s="3">
        <f t="shared" si="15"/>
        <v>8902</v>
      </c>
      <c r="S26" s="3">
        <f t="shared" si="15"/>
        <v>87123</v>
      </c>
      <c r="T26" s="3">
        <f t="shared" si="15"/>
        <v>0</v>
      </c>
      <c r="U26" s="3">
        <f t="shared" si="15"/>
        <v>10594.5884415</v>
      </c>
      <c r="V26" s="3">
        <f t="shared" si="15"/>
        <v>658.95624150000015</v>
      </c>
      <c r="W26" s="3">
        <f t="shared" si="15"/>
        <v>69704</v>
      </c>
      <c r="X26" s="3">
        <f t="shared" si="15"/>
        <v>85764</v>
      </c>
      <c r="Y26" s="3">
        <f t="shared" si="15"/>
        <v>39489</v>
      </c>
      <c r="Z26" s="3">
        <f t="shared" si="15"/>
        <v>0</v>
      </c>
      <c r="AA26" s="3">
        <f t="shared" si="15"/>
        <v>0</v>
      </c>
      <c r="AB26" s="3">
        <f t="shared" si="15"/>
        <v>600003</v>
      </c>
      <c r="AC26" s="3">
        <f t="shared" si="15"/>
        <v>282358</v>
      </c>
      <c r="AD26" s="3">
        <f t="shared" si="15"/>
        <v>230521</v>
      </c>
      <c r="AE26" s="3">
        <f t="shared" si="15"/>
        <v>8902</v>
      </c>
      <c r="AF26" s="3">
        <f t="shared" si="15"/>
        <v>87123</v>
      </c>
      <c r="AG26" s="3">
        <f t="shared" si="15"/>
        <v>0</v>
      </c>
      <c r="AH26" s="3">
        <f t="shared" si="15"/>
        <v>10594.5884415</v>
      </c>
      <c r="AI26" s="3">
        <f t="shared" si="15"/>
        <v>658.95624150000015</v>
      </c>
      <c r="AJ26" s="3">
        <f t="shared" si="15"/>
        <v>69704</v>
      </c>
      <c r="AK26" s="3">
        <f t="shared" si="15"/>
        <v>85764</v>
      </c>
      <c r="AL26" s="3">
        <f t="shared" si="15"/>
        <v>39489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725256</v>
      </c>
      <c r="AS26" s="3">
        <f t="shared" si="15"/>
        <v>725256</v>
      </c>
      <c r="AT26" s="3">
        <f t="shared" si="15"/>
        <v>0</v>
      </c>
      <c r="AU26" s="3">
        <f t="shared" ref="AU26:BZ26" si="16">AU71</f>
        <v>0</v>
      </c>
      <c r="AV26" s="3">
        <f t="shared" si="16"/>
        <v>282358</v>
      </c>
      <c r="AW26" s="3">
        <f t="shared" si="16"/>
        <v>282358</v>
      </c>
      <c r="AX26" s="3">
        <f t="shared" si="16"/>
        <v>0</v>
      </c>
      <c r="AY26" s="3">
        <f t="shared" si="16"/>
        <v>282358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124067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CA71</f>
        <v>725256</v>
      </c>
      <c r="CB26" s="3">
        <f t="shared" si="17"/>
        <v>725256</v>
      </c>
      <c r="CC26" s="3">
        <f t="shared" si="17"/>
        <v>0</v>
      </c>
      <c r="CD26" s="3">
        <f t="shared" si="17"/>
        <v>0</v>
      </c>
      <c r="CE26" s="3">
        <f t="shared" si="17"/>
        <v>282358</v>
      </c>
      <c r="CF26" s="3">
        <f t="shared" si="17"/>
        <v>282358</v>
      </c>
      <c r="CG26" s="3">
        <f t="shared" si="17"/>
        <v>0</v>
      </c>
      <c r="CH26" s="3">
        <f t="shared" si="17"/>
        <v>282358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124067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DG71</f>
        <v>12656597</v>
      </c>
      <c r="DH26" s="4">
        <f t="shared" si="18"/>
        <v>4170087</v>
      </c>
      <c r="DI26" s="4">
        <f t="shared" si="18"/>
        <v>4049326</v>
      </c>
      <c r="DJ26" s="4">
        <f t="shared" si="18"/>
        <v>453399</v>
      </c>
      <c r="DK26" s="4">
        <f t="shared" si="18"/>
        <v>4437184</v>
      </c>
      <c r="DL26" s="4">
        <f t="shared" si="18"/>
        <v>0</v>
      </c>
      <c r="DM26" s="4">
        <f t="shared" si="18"/>
        <v>10594.5884415</v>
      </c>
      <c r="DN26" s="4">
        <f t="shared" si="18"/>
        <v>658.95624150000015</v>
      </c>
      <c r="DO26" s="4">
        <f t="shared" si="18"/>
        <v>69704</v>
      </c>
      <c r="DP26" s="4">
        <f t="shared" si="18"/>
        <v>4367974</v>
      </c>
      <c r="DQ26" s="4">
        <f t="shared" si="18"/>
        <v>2011195</v>
      </c>
      <c r="DR26" s="4">
        <f t="shared" si="18"/>
        <v>0</v>
      </c>
      <c r="DS26" s="4">
        <f t="shared" si="18"/>
        <v>0</v>
      </c>
      <c r="DT26" s="4">
        <f t="shared" si="18"/>
        <v>12656597</v>
      </c>
      <c r="DU26" s="4">
        <f t="shared" si="18"/>
        <v>4170087</v>
      </c>
      <c r="DV26" s="4">
        <f t="shared" si="18"/>
        <v>4049326</v>
      </c>
      <c r="DW26" s="4">
        <f t="shared" si="18"/>
        <v>453399</v>
      </c>
      <c r="DX26" s="4">
        <f t="shared" si="18"/>
        <v>4437184</v>
      </c>
      <c r="DY26" s="4">
        <f t="shared" si="18"/>
        <v>0</v>
      </c>
      <c r="DZ26" s="4">
        <f t="shared" si="18"/>
        <v>10594.5884415</v>
      </c>
      <c r="EA26" s="4">
        <f t="shared" si="18"/>
        <v>658.95624150000015</v>
      </c>
      <c r="EB26" s="4">
        <f t="shared" si="18"/>
        <v>69704</v>
      </c>
      <c r="EC26" s="4">
        <f t="shared" si="18"/>
        <v>4367974</v>
      </c>
      <c r="ED26" s="4">
        <f t="shared" si="18"/>
        <v>2011195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19035766</v>
      </c>
      <c r="EK26" s="4">
        <f t="shared" si="18"/>
        <v>19035766</v>
      </c>
      <c r="EL26" s="4">
        <f t="shared" si="18"/>
        <v>0</v>
      </c>
      <c r="EM26" s="4">
        <f t="shared" ref="EM26:FR26" si="19">EM71</f>
        <v>0</v>
      </c>
      <c r="EN26" s="4">
        <f t="shared" si="19"/>
        <v>4170087</v>
      </c>
      <c r="EO26" s="4">
        <f t="shared" si="19"/>
        <v>4170087</v>
      </c>
      <c r="EP26" s="4">
        <f t="shared" si="19"/>
        <v>0</v>
      </c>
      <c r="EQ26" s="4">
        <f t="shared" si="19"/>
        <v>4170087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2624016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FS71</f>
        <v>19035766</v>
      </c>
      <c r="FT26" s="4">
        <f t="shared" si="20"/>
        <v>19035766</v>
      </c>
      <c r="FU26" s="4">
        <f t="shared" si="20"/>
        <v>0</v>
      </c>
      <c r="FV26" s="4">
        <f t="shared" si="20"/>
        <v>0</v>
      </c>
      <c r="FW26" s="4">
        <f t="shared" si="20"/>
        <v>4170087</v>
      </c>
      <c r="FX26" s="4">
        <f t="shared" si="20"/>
        <v>4170087</v>
      </c>
      <c r="FY26" s="4">
        <f t="shared" si="20"/>
        <v>0</v>
      </c>
      <c r="FZ26" s="4">
        <f t="shared" si="20"/>
        <v>4170087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2624016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>ROUND(ROUND((9246.6)/1000,4),7)</f>
        <v>9.2466000000000008</v>
      </c>
      <c r="J28" s="2">
        <v>0</v>
      </c>
      <c r="K28" s="2">
        <f>ROUND(ROUND((9246.6)/1000,4),7)</f>
        <v>9.2466000000000008</v>
      </c>
      <c r="L28" s="2"/>
      <c r="M28" s="2"/>
      <c r="N28" s="2"/>
      <c r="O28" s="2">
        <f>ROUND(CP28,2)</f>
        <v>53996.81</v>
      </c>
      <c r="P28" s="2">
        <f>ROUND(CQ28*I28,2)</f>
        <v>40.130000000000003</v>
      </c>
      <c r="Q28" s="2">
        <f>ROUND(CR28*I28,2)</f>
        <v>52722.26</v>
      </c>
      <c r="R28" s="2">
        <f>ROUND(CS28*I28,2)</f>
        <v>6195.96</v>
      </c>
      <c r="S28" s="2">
        <f>ROUND(CT28*I28,2)</f>
        <v>1234.42</v>
      </c>
      <c r="T28" s="2">
        <f>ROUND(CU28*I28,2)</f>
        <v>0</v>
      </c>
      <c r="U28" s="2">
        <f t="shared" ref="U28:U69" si="21">ROUND(CV28*I28,7)</f>
        <v>158.25555900000001</v>
      </c>
      <c r="V28" s="2">
        <f t="shared" ref="V28:V69" si="22">ROUND(CW28*I28,7)</f>
        <v>458.95499100000001</v>
      </c>
      <c r="W28" s="2">
        <f>ROUND(CX28*I28,2)</f>
        <v>0</v>
      </c>
      <c r="X28" s="2">
        <f>ROUND(CY28,2)</f>
        <v>6835.95</v>
      </c>
      <c r="Y28" s="2">
        <f>ROUND(CZ28,2)</f>
        <v>3417.97</v>
      </c>
      <c r="Z28" s="2"/>
      <c r="AA28" s="2">
        <v>64851765</v>
      </c>
      <c r="AB28" s="2">
        <f t="shared" ref="AB28:AB69" si="23">ROUND((AC28+AD28+AF28),2)</f>
        <v>5839.64</v>
      </c>
      <c r="AC28" s="2">
        <f t="shared" ref="AC28:AC69" si="24">ROUND((ES28),2)</f>
        <v>4.34</v>
      </c>
      <c r="AD28" s="2">
        <f t="shared" ref="AD28:AD37" si="25">ROUND(((((ET28*ROUND(((0.2+1)*1.25),7)))-((EU28*ROUND(((0.2+1)*1.25),7))))+AE28),2)</f>
        <v>5701.8</v>
      </c>
      <c r="AE28" s="2">
        <f t="shared" ref="AE28:AE37" si="26">ROUND(((EU28*ROUND(((0.2+1)*1.25),7))),2)</f>
        <v>670.08</v>
      </c>
      <c r="AF28" s="2">
        <f t="shared" ref="AF28:AF37" si="27">ROUND(((EV28*ROUND(((0.2+1)*1.25),7))),2)</f>
        <v>133.5</v>
      </c>
      <c r="AG28" s="2">
        <f t="shared" ref="AG28:AG69" si="28">ROUND((AP28),2)</f>
        <v>0</v>
      </c>
      <c r="AH28" s="2">
        <f t="shared" ref="AH28:AH37" si="29">((EW28*ROUND(((0.2+1)*1.25),7)))</f>
        <v>17.115000000000002</v>
      </c>
      <c r="AI28" s="2">
        <f t="shared" ref="AI28:AI37" si="30">((EX28*ROUND(((0.2+1)*1.25),7)))</f>
        <v>49.635000000000005</v>
      </c>
      <c r="AJ28" s="2">
        <f t="shared" ref="AJ28:AJ69" si="31">(AS28)</f>
        <v>0</v>
      </c>
      <c r="AK28" s="2">
        <v>3894.54</v>
      </c>
      <c r="AL28" s="2">
        <v>4.34</v>
      </c>
      <c r="AM28" s="2">
        <v>3801.2</v>
      </c>
      <c r="AN28" s="2">
        <v>446.72</v>
      </c>
      <c r="AO28" s="2">
        <v>89</v>
      </c>
      <c r="AP28" s="2">
        <v>0</v>
      </c>
      <c r="AQ28" s="2">
        <v>11.41</v>
      </c>
      <c r="AR28" s="2">
        <v>33.090000000000003</v>
      </c>
      <c r="AS28" s="2">
        <v>0</v>
      </c>
      <c r="AT28" s="2">
        <v>92</v>
      </c>
      <c r="AU28" s="2">
        <v>46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26</v>
      </c>
      <c r="BK28" s="2"/>
      <c r="BL28" s="2"/>
      <c r="BM28" s="2">
        <v>1001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338</v>
      </c>
      <c r="CO28" s="2">
        <v>0</v>
      </c>
      <c r="CP28" s="2">
        <f t="shared" ref="CP28:CP69" si="32">(P28+Q28+S28)</f>
        <v>53996.81</v>
      </c>
      <c r="CQ28" s="2">
        <f t="shared" ref="CQ28:CQ69" si="33">AC28*BC28</f>
        <v>4.34</v>
      </c>
      <c r="CR28" s="2">
        <f t="shared" ref="CR28:CR37" si="34">((((ET28*ROUND(((0.2+1)*1.25),7)))*BB28-((EU28*ROUND(((0.2+1)*1.25),7)))*BS28)+AE28*BS28)</f>
        <v>5701.7999999999993</v>
      </c>
      <c r="CS28" s="2">
        <f t="shared" ref="CS28:CS69" si="35">AE28*BS28</f>
        <v>670.08</v>
      </c>
      <c r="CT28" s="2">
        <f t="shared" ref="CT28:CT69" si="36">AF28*BA28</f>
        <v>133.5</v>
      </c>
      <c r="CU28" s="2">
        <f t="shared" ref="CU28:CU69" si="37">AG28</f>
        <v>0</v>
      </c>
      <c r="CV28" s="2">
        <f t="shared" ref="CV28:CV69" si="38">AH28</f>
        <v>17.115000000000002</v>
      </c>
      <c r="CW28" s="2">
        <f t="shared" ref="CW28:CW69" si="39">AI28</f>
        <v>49.635000000000005</v>
      </c>
      <c r="CX28" s="2">
        <f t="shared" ref="CX28:CX69" si="40">AJ28</f>
        <v>0</v>
      </c>
      <c r="CY28" s="2">
        <f t="shared" ref="CY28:CY57" si="41">(((S28+R28)*AT28)/100)</f>
        <v>6835.9495999999999</v>
      </c>
      <c r="CZ28" s="2">
        <f t="shared" ref="CZ28:CZ57" si="42">(((S28+R28)*AU28)/100)</f>
        <v>3417.9748</v>
      </c>
      <c r="DA28" s="2"/>
      <c r="DB28" s="2">
        <v>1</v>
      </c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25</v>
      </c>
      <c r="DW28" s="2" t="s">
        <v>25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56792871</v>
      </c>
      <c r="EF28" s="2">
        <v>2</v>
      </c>
      <c r="EG28" s="2" t="s">
        <v>28</v>
      </c>
      <c r="EH28" s="2">
        <v>1</v>
      </c>
      <c r="EI28" s="2" t="s">
        <v>29</v>
      </c>
      <c r="EJ28" s="2">
        <v>1</v>
      </c>
      <c r="EK28" s="2">
        <v>1001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131072</v>
      </c>
      <c r="ER28" s="2">
        <v>3894.54</v>
      </c>
      <c r="ES28" s="2">
        <v>4.34</v>
      </c>
      <c r="ET28" s="2">
        <v>3801.2</v>
      </c>
      <c r="EU28" s="2">
        <v>446.72</v>
      </c>
      <c r="EV28" s="2">
        <v>89</v>
      </c>
      <c r="EW28" s="2">
        <v>11.41</v>
      </c>
      <c r="EX28" s="2">
        <v>33.090000000000003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92</v>
      </c>
      <c r="FY28" s="2">
        <v>46</v>
      </c>
      <c r="FZ28" s="2"/>
      <c r="GA28" s="2" t="s">
        <v>3</v>
      </c>
      <c r="GB28" s="2"/>
      <c r="GC28" s="2"/>
      <c r="GD28" s="2">
        <v>1</v>
      </c>
      <c r="GE28" s="2"/>
      <c r="GF28" s="2">
        <v>1965686679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64250.73</v>
      </c>
      <c r="GN28" s="2">
        <f t="shared" ref="GN28:GN69" si="43">IF(OR(BI28=0,BI28=1),GM28-GX28,0)</f>
        <v>64250.73</v>
      </c>
      <c r="GO28" s="2">
        <f t="shared" ref="GO28:GO69" si="44">IF(BI28=2,GM28-GX28,0)</f>
        <v>0</v>
      </c>
      <c r="GP28" s="2">
        <f t="shared" ref="GP28:GP69" si="4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9" si="46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69" si="4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30</v>
      </c>
      <c r="HQ28" s="2" t="s">
        <v>30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21</v>
      </c>
      <c r="F29" t="s">
        <v>23</v>
      </c>
      <c r="G29" t="s">
        <v>24</v>
      </c>
      <c r="H29" t="s">
        <v>25</v>
      </c>
      <c r="I29">
        <f>ROUND(ROUND((9246.6)/1000,4),7)</f>
        <v>9.2466000000000008</v>
      </c>
      <c r="J29">
        <v>0</v>
      </c>
      <c r="K29">
        <f>ROUND(ROUND((9246.6)/1000,4),7)</f>
        <v>9.2466000000000008</v>
      </c>
      <c r="O29">
        <f>ROUND(CP29,0)</f>
        <v>775072</v>
      </c>
      <c r="P29">
        <f>ROUND(CQ29*I29,0)</f>
        <v>980</v>
      </c>
      <c r="Q29">
        <f>ROUND(CR29*I29,0)</f>
        <v>711223</v>
      </c>
      <c r="R29">
        <f>ROUND(CS29*I29,0)</f>
        <v>315560</v>
      </c>
      <c r="S29">
        <f>ROUND(CT29*I29,0)</f>
        <v>62869</v>
      </c>
      <c r="T29">
        <f>ROUND(CU29*I29,0)</f>
        <v>0</v>
      </c>
      <c r="U29">
        <f t="shared" si="21"/>
        <v>158.25555900000001</v>
      </c>
      <c r="V29">
        <f t="shared" si="22"/>
        <v>458.95499100000001</v>
      </c>
      <c r="W29">
        <f>ROUND(CX29*I29,0)</f>
        <v>0</v>
      </c>
      <c r="X29">
        <f>ROUND(CY29,0)</f>
        <v>348155</v>
      </c>
      <c r="Y29">
        <f>ROUND(CZ29,0)</f>
        <v>174077</v>
      </c>
      <c r="AA29">
        <v>64851762</v>
      </c>
      <c r="AB29">
        <f t="shared" si="23"/>
        <v>5839.64</v>
      </c>
      <c r="AC29">
        <f t="shared" si="24"/>
        <v>4.34</v>
      </c>
      <c r="AD29">
        <f t="shared" si="25"/>
        <v>5701.8</v>
      </c>
      <c r="AE29">
        <f t="shared" si="26"/>
        <v>670.08</v>
      </c>
      <c r="AF29">
        <f t="shared" si="27"/>
        <v>133.5</v>
      </c>
      <c r="AG29">
        <f t="shared" si="28"/>
        <v>0</v>
      </c>
      <c r="AH29">
        <f t="shared" si="29"/>
        <v>17.115000000000002</v>
      </c>
      <c r="AI29">
        <f t="shared" si="30"/>
        <v>49.635000000000005</v>
      </c>
      <c r="AJ29">
        <f t="shared" si="31"/>
        <v>0</v>
      </c>
      <c r="AK29">
        <v>3894.54</v>
      </c>
      <c r="AL29">
        <v>4.34</v>
      </c>
      <c r="AM29">
        <v>3801.2</v>
      </c>
      <c r="AN29">
        <v>446.72</v>
      </c>
      <c r="AO29">
        <v>89</v>
      </c>
      <c r="AP29">
        <v>0</v>
      </c>
      <c r="AQ29">
        <v>11.41</v>
      </c>
      <c r="AR29">
        <v>33.090000000000003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50.93</v>
      </c>
      <c r="BB29">
        <v>13.49</v>
      </c>
      <c r="BC29">
        <v>24.42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1001</v>
      </c>
      <c r="BN29">
        <v>0</v>
      </c>
      <c r="BO29" t="s">
        <v>23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338</v>
      </c>
      <c r="CO29">
        <v>0</v>
      </c>
      <c r="CP29">
        <f t="shared" si="32"/>
        <v>775072</v>
      </c>
      <c r="CQ29">
        <f t="shared" si="33"/>
        <v>105.9828</v>
      </c>
      <c r="CR29">
        <f t="shared" si="34"/>
        <v>76917.281999999992</v>
      </c>
      <c r="CS29">
        <f t="shared" si="35"/>
        <v>34127.174400000004</v>
      </c>
      <c r="CT29">
        <f t="shared" si="36"/>
        <v>6799.1549999999997</v>
      </c>
      <c r="CU29">
        <f t="shared" si="37"/>
        <v>0</v>
      </c>
      <c r="CV29">
        <f t="shared" si="38"/>
        <v>17.115000000000002</v>
      </c>
      <c r="CW29">
        <f t="shared" si="39"/>
        <v>49.635000000000005</v>
      </c>
      <c r="CX29">
        <f t="shared" si="40"/>
        <v>0</v>
      </c>
      <c r="CY29">
        <f t="shared" si="41"/>
        <v>348154.68</v>
      </c>
      <c r="CZ29">
        <f t="shared" si="42"/>
        <v>174077.34</v>
      </c>
      <c r="DB29">
        <v>3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25</v>
      </c>
      <c r="DW29" t="s">
        <v>25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56792871</v>
      </c>
      <c r="EF29">
        <v>2</v>
      </c>
      <c r="EG29" t="s">
        <v>28</v>
      </c>
      <c r="EH29">
        <v>1</v>
      </c>
      <c r="EI29" t="s">
        <v>29</v>
      </c>
      <c r="EJ29">
        <v>1</v>
      </c>
      <c r="EK29">
        <v>1001</v>
      </c>
      <c r="EL29" t="s">
        <v>30</v>
      </c>
      <c r="EM29" t="s">
        <v>31</v>
      </c>
      <c r="EO29" t="s">
        <v>32</v>
      </c>
      <c r="EQ29">
        <v>131072</v>
      </c>
      <c r="ER29">
        <v>3894.54</v>
      </c>
      <c r="ES29">
        <v>4.34</v>
      </c>
      <c r="ET29">
        <v>3801.2</v>
      </c>
      <c r="EU29">
        <v>446.72</v>
      </c>
      <c r="EV29">
        <v>89</v>
      </c>
      <c r="EW29">
        <v>11.41</v>
      </c>
      <c r="EX29">
        <v>33.090000000000003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1965686679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1297304</v>
      </c>
      <c r="GN29">
        <f t="shared" si="43"/>
        <v>1297304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30</v>
      </c>
      <c r="HQ29" t="s">
        <v>30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ROW(SmtRes!A15)</f>
        <v>15</v>
      </c>
      <c r="D30" s="2">
        <f>ROW(EtalonRes!A15)</f>
        <v>15</v>
      </c>
      <c r="E30" s="2" t="s">
        <v>3</v>
      </c>
      <c r="F30" s="2" t="s">
        <v>23</v>
      </c>
      <c r="G30" s="2" t="s">
        <v>24</v>
      </c>
      <c r="H30" s="2" t="s">
        <v>25</v>
      </c>
      <c r="I30" s="2">
        <f>ROUND(ROUND((9246.63)/1000,4),7)</f>
        <v>9.2466000000000008</v>
      </c>
      <c r="J30" s="2">
        <v>0</v>
      </c>
      <c r="K30" s="2">
        <f>ROUND(ROUND((9246.63)/1000,4),7)</f>
        <v>9.2466000000000008</v>
      </c>
      <c r="L30" s="2"/>
      <c r="M30" s="2"/>
      <c r="N30" s="2"/>
      <c r="O30" s="2">
        <f>ROUND(CP30,2)</f>
        <v>53996.81</v>
      </c>
      <c r="P30" s="2">
        <f>ROUND(CQ30*I30,2)</f>
        <v>40.130000000000003</v>
      </c>
      <c r="Q30" s="2">
        <f>ROUND(CR30*I30,2)</f>
        <v>52722.26</v>
      </c>
      <c r="R30" s="2">
        <f>ROUND(CS30*I30,2)</f>
        <v>6195.96</v>
      </c>
      <c r="S30" s="2">
        <f>ROUND(CT30*I30,2)</f>
        <v>1234.42</v>
      </c>
      <c r="T30" s="2">
        <f>ROUND(CU30*I30,2)</f>
        <v>0</v>
      </c>
      <c r="U30" s="2">
        <f t="shared" si="21"/>
        <v>158.25555900000001</v>
      </c>
      <c r="V30" s="2">
        <f t="shared" si="22"/>
        <v>458.95499100000001</v>
      </c>
      <c r="W30" s="2">
        <f>ROUND(CX30*I30,2)</f>
        <v>0</v>
      </c>
      <c r="X30" s="2">
        <f>ROUND(CY30,2)</f>
        <v>6835.95</v>
      </c>
      <c r="Y30" s="2">
        <f>ROUND(CZ30,2)</f>
        <v>3417.97</v>
      </c>
      <c r="Z30" s="2"/>
      <c r="AA30" s="2">
        <v>-1</v>
      </c>
      <c r="AB30" s="2">
        <f t="shared" si="23"/>
        <v>5839.64</v>
      </c>
      <c r="AC30" s="2">
        <f t="shared" si="24"/>
        <v>4.34</v>
      </c>
      <c r="AD30" s="2">
        <f t="shared" si="25"/>
        <v>5701.8</v>
      </c>
      <c r="AE30" s="2">
        <f t="shared" si="26"/>
        <v>670.08</v>
      </c>
      <c r="AF30" s="2">
        <f t="shared" si="27"/>
        <v>133.5</v>
      </c>
      <c r="AG30" s="2">
        <f t="shared" si="28"/>
        <v>0</v>
      </c>
      <c r="AH30" s="2">
        <f t="shared" si="29"/>
        <v>17.115000000000002</v>
      </c>
      <c r="AI30" s="2">
        <f t="shared" si="30"/>
        <v>49.635000000000005</v>
      </c>
      <c r="AJ30" s="2">
        <f t="shared" si="31"/>
        <v>0</v>
      </c>
      <c r="AK30" s="2">
        <v>3894.54</v>
      </c>
      <c r="AL30" s="2">
        <v>4.34</v>
      </c>
      <c r="AM30" s="2">
        <v>3801.2</v>
      </c>
      <c r="AN30" s="2">
        <v>446.72</v>
      </c>
      <c r="AO30" s="2">
        <v>89</v>
      </c>
      <c r="AP30" s="2">
        <v>0</v>
      </c>
      <c r="AQ30" s="2">
        <v>11.41</v>
      </c>
      <c r="AR30" s="2">
        <v>33.090000000000003</v>
      </c>
      <c r="AS30" s="2">
        <v>0</v>
      </c>
      <c r="AT30" s="2">
        <v>92</v>
      </c>
      <c r="AU30" s="2">
        <v>46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26</v>
      </c>
      <c r="BK30" s="2"/>
      <c r="BL30" s="2"/>
      <c r="BM30" s="2">
        <v>1001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338</v>
      </c>
      <c r="CO30" s="2">
        <v>0</v>
      </c>
      <c r="CP30" s="2">
        <f t="shared" si="32"/>
        <v>53996.81</v>
      </c>
      <c r="CQ30" s="2">
        <f t="shared" si="33"/>
        <v>4.34</v>
      </c>
      <c r="CR30" s="2">
        <f t="shared" si="34"/>
        <v>5701.7999999999993</v>
      </c>
      <c r="CS30" s="2">
        <f t="shared" si="35"/>
        <v>670.08</v>
      </c>
      <c r="CT30" s="2">
        <f t="shared" si="36"/>
        <v>133.5</v>
      </c>
      <c r="CU30" s="2">
        <f t="shared" si="37"/>
        <v>0</v>
      </c>
      <c r="CV30" s="2">
        <f t="shared" si="38"/>
        <v>17.115000000000002</v>
      </c>
      <c r="CW30" s="2">
        <f t="shared" si="39"/>
        <v>49.635000000000005</v>
      </c>
      <c r="CX30" s="2">
        <f t="shared" si="40"/>
        <v>0</v>
      </c>
      <c r="CY30" s="2">
        <f t="shared" si="41"/>
        <v>6835.9495999999999</v>
      </c>
      <c r="CZ30" s="2">
        <f t="shared" si="42"/>
        <v>3417.9748</v>
      </c>
      <c r="DA30" s="2"/>
      <c r="DB30" s="2">
        <v>5</v>
      </c>
      <c r="DC30" s="2" t="s">
        <v>3</v>
      </c>
      <c r="DD30" s="2" t="s">
        <v>3</v>
      </c>
      <c r="DE30" s="2" t="s">
        <v>27</v>
      </c>
      <c r="DF30" s="2" t="s">
        <v>27</v>
      </c>
      <c r="DG30" s="2" t="s">
        <v>27</v>
      </c>
      <c r="DH30" s="2" t="s">
        <v>3</v>
      </c>
      <c r="DI30" s="2" t="s">
        <v>27</v>
      </c>
      <c r="DJ30" s="2" t="s">
        <v>27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25</v>
      </c>
      <c r="DW30" s="2" t="s">
        <v>25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56792871</v>
      </c>
      <c r="EF30" s="2">
        <v>2</v>
      </c>
      <c r="EG30" s="2" t="s">
        <v>28</v>
      </c>
      <c r="EH30" s="2">
        <v>1</v>
      </c>
      <c r="EI30" s="2" t="s">
        <v>29</v>
      </c>
      <c r="EJ30" s="2">
        <v>1</v>
      </c>
      <c r="EK30" s="2">
        <v>1001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1024</v>
      </c>
      <c r="ER30" s="2">
        <v>3894.54</v>
      </c>
      <c r="ES30" s="2">
        <v>4.34</v>
      </c>
      <c r="ET30" s="2">
        <v>3801.2</v>
      </c>
      <c r="EU30" s="2">
        <v>446.72</v>
      </c>
      <c r="EV30" s="2">
        <v>89</v>
      </c>
      <c r="EW30" s="2">
        <v>11.41</v>
      </c>
      <c r="EX30" s="2">
        <v>33.090000000000003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1965686679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64250.73</v>
      </c>
      <c r="GN30" s="2">
        <f t="shared" si="43"/>
        <v>64250.73</v>
      </c>
      <c r="GO30" s="2">
        <f t="shared" si="44"/>
        <v>0</v>
      </c>
      <c r="GP30" s="2">
        <f t="shared" si="4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33</v>
      </c>
      <c r="HO30" s="2" t="s">
        <v>34</v>
      </c>
      <c r="HP30" s="2" t="s">
        <v>30</v>
      </c>
      <c r="HQ30" s="2" t="s">
        <v>30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3</v>
      </c>
      <c r="F31" t="s">
        <v>23</v>
      </c>
      <c r="G31" t="s">
        <v>24</v>
      </c>
      <c r="H31" t="s">
        <v>25</v>
      </c>
      <c r="I31">
        <f>ROUND(ROUND((9246.63)/1000,4),7)</f>
        <v>9.2466000000000008</v>
      </c>
      <c r="J31">
        <v>0</v>
      </c>
      <c r="K31">
        <f>ROUND(ROUND((9246.63)/1000,4),7)</f>
        <v>9.2466000000000008</v>
      </c>
      <c r="O31">
        <f>ROUND(CP31,0)</f>
        <v>775072</v>
      </c>
      <c r="P31">
        <f>ROUND(CQ31*I31,0)</f>
        <v>980</v>
      </c>
      <c r="Q31">
        <f>ROUND(CR31*I31,0)</f>
        <v>711223</v>
      </c>
      <c r="R31">
        <f>ROUND(CS31*I31,0)</f>
        <v>315560</v>
      </c>
      <c r="S31">
        <f>ROUND(CT31*I31,0)</f>
        <v>62869</v>
      </c>
      <c r="T31">
        <f>ROUND(CU31*I31,0)</f>
        <v>0</v>
      </c>
      <c r="U31">
        <f t="shared" si="21"/>
        <v>158.25555900000001</v>
      </c>
      <c r="V31">
        <f t="shared" si="22"/>
        <v>458.95499100000001</v>
      </c>
      <c r="W31">
        <f>ROUND(CX31*I31,0)</f>
        <v>0</v>
      </c>
      <c r="X31">
        <f>ROUND(CY31,0)</f>
        <v>348155</v>
      </c>
      <c r="Y31">
        <f>ROUND(CZ31,0)</f>
        <v>174077</v>
      </c>
      <c r="AA31">
        <v>-1</v>
      </c>
      <c r="AB31">
        <f t="shared" si="23"/>
        <v>5839.64</v>
      </c>
      <c r="AC31">
        <f t="shared" si="24"/>
        <v>4.34</v>
      </c>
      <c r="AD31">
        <f t="shared" si="25"/>
        <v>5701.8</v>
      </c>
      <c r="AE31">
        <f t="shared" si="26"/>
        <v>670.08</v>
      </c>
      <c r="AF31">
        <f t="shared" si="27"/>
        <v>133.5</v>
      </c>
      <c r="AG31">
        <f t="shared" si="28"/>
        <v>0</v>
      </c>
      <c r="AH31">
        <f t="shared" si="29"/>
        <v>17.115000000000002</v>
      </c>
      <c r="AI31">
        <f t="shared" si="30"/>
        <v>49.635000000000005</v>
      </c>
      <c r="AJ31">
        <f t="shared" si="31"/>
        <v>0</v>
      </c>
      <c r="AK31">
        <v>3894.54</v>
      </c>
      <c r="AL31">
        <v>4.34</v>
      </c>
      <c r="AM31">
        <v>3801.2</v>
      </c>
      <c r="AN31">
        <v>446.72</v>
      </c>
      <c r="AO31">
        <v>89</v>
      </c>
      <c r="AP31">
        <v>0</v>
      </c>
      <c r="AQ31">
        <v>11.41</v>
      </c>
      <c r="AR31">
        <v>33.090000000000003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50.93</v>
      </c>
      <c r="BB31">
        <v>13.49</v>
      </c>
      <c r="BC31">
        <v>24.42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26</v>
      </c>
      <c r="BM31">
        <v>1001</v>
      </c>
      <c r="BN31">
        <v>0</v>
      </c>
      <c r="BO31" t="s">
        <v>23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338</v>
      </c>
      <c r="CO31">
        <v>0</v>
      </c>
      <c r="CP31">
        <f t="shared" si="32"/>
        <v>775072</v>
      </c>
      <c r="CQ31">
        <f t="shared" si="33"/>
        <v>105.9828</v>
      </c>
      <c r="CR31">
        <f t="shared" si="34"/>
        <v>76917.281999999992</v>
      </c>
      <c r="CS31">
        <f t="shared" si="35"/>
        <v>34127.174400000004</v>
      </c>
      <c r="CT31">
        <f t="shared" si="36"/>
        <v>6799.1549999999997</v>
      </c>
      <c r="CU31">
        <f t="shared" si="37"/>
        <v>0</v>
      </c>
      <c r="CV31">
        <f t="shared" si="38"/>
        <v>17.115000000000002</v>
      </c>
      <c r="CW31">
        <f t="shared" si="39"/>
        <v>49.635000000000005</v>
      </c>
      <c r="CX31">
        <f t="shared" si="40"/>
        <v>0</v>
      </c>
      <c r="CY31">
        <f t="shared" si="41"/>
        <v>348154.68</v>
      </c>
      <c r="CZ31">
        <f t="shared" si="42"/>
        <v>174077.34</v>
      </c>
      <c r="DB31">
        <v>7</v>
      </c>
      <c r="DC31" t="s">
        <v>3</v>
      </c>
      <c r="DD31" t="s">
        <v>3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25</v>
      </c>
      <c r="DW31" t="s">
        <v>25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56792871</v>
      </c>
      <c r="EF31">
        <v>2</v>
      </c>
      <c r="EG31" t="s">
        <v>28</v>
      </c>
      <c r="EH31">
        <v>1</v>
      </c>
      <c r="EI31" t="s">
        <v>29</v>
      </c>
      <c r="EJ31">
        <v>1</v>
      </c>
      <c r="EK31">
        <v>1001</v>
      </c>
      <c r="EL31" t="s">
        <v>30</v>
      </c>
      <c r="EM31" t="s">
        <v>31</v>
      </c>
      <c r="EO31" t="s">
        <v>32</v>
      </c>
      <c r="EQ31">
        <v>1024</v>
      </c>
      <c r="ER31">
        <v>3894.54</v>
      </c>
      <c r="ES31">
        <v>4.34</v>
      </c>
      <c r="ET31">
        <v>3801.2</v>
      </c>
      <c r="EU31">
        <v>446.72</v>
      </c>
      <c r="EV31">
        <v>89</v>
      </c>
      <c r="EW31">
        <v>11.41</v>
      </c>
      <c r="EX31">
        <v>33.090000000000003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1965686679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1297304</v>
      </c>
      <c r="GN31">
        <f t="shared" si="43"/>
        <v>1297304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33</v>
      </c>
      <c r="HO31" t="s">
        <v>34</v>
      </c>
      <c r="HP31" t="s">
        <v>30</v>
      </c>
      <c r="HQ31" t="s">
        <v>30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ROW(SmtRes!A25)</f>
        <v>25</v>
      </c>
      <c r="D32" s="2">
        <f>ROW(EtalonRes!A25)</f>
        <v>25</v>
      </c>
      <c r="E32" s="2" t="s">
        <v>35</v>
      </c>
      <c r="F32" s="2" t="s">
        <v>23</v>
      </c>
      <c r="G32" s="2" t="s">
        <v>24</v>
      </c>
      <c r="H32" s="2" t="s">
        <v>25</v>
      </c>
      <c r="I32" s="2">
        <f>ROUND(ROUND((844.3)/1000,4),7)</f>
        <v>0.84430000000000005</v>
      </c>
      <c r="J32" s="2">
        <v>0</v>
      </c>
      <c r="K32" s="2">
        <f>ROUND(ROUND((844.3)/1000,4),7)</f>
        <v>0.84430000000000005</v>
      </c>
      <c r="L32" s="2"/>
      <c r="M32" s="2"/>
      <c r="N32" s="2"/>
      <c r="O32" s="2">
        <f>ROUND(CP32,2)</f>
        <v>4930.3999999999996</v>
      </c>
      <c r="P32" s="2">
        <f>ROUND(CQ32*I32,2)</f>
        <v>3.66</v>
      </c>
      <c r="Q32" s="2">
        <f>ROUND(CR32*I32,2)</f>
        <v>4814.03</v>
      </c>
      <c r="R32" s="2">
        <f>ROUND(CS32*I32,2)</f>
        <v>565.75</v>
      </c>
      <c r="S32" s="2">
        <f>ROUND(CT32*I32,2)</f>
        <v>112.71</v>
      </c>
      <c r="T32" s="2">
        <f>ROUND(CU32*I32,2)</f>
        <v>0</v>
      </c>
      <c r="U32" s="2">
        <f t="shared" si="21"/>
        <v>14.4501945</v>
      </c>
      <c r="V32" s="2">
        <f t="shared" si="22"/>
        <v>41.906830499999998</v>
      </c>
      <c r="W32" s="2">
        <f>ROUND(CX32*I32,2)</f>
        <v>0</v>
      </c>
      <c r="X32" s="2">
        <f>ROUND(CY32,2)</f>
        <v>624.17999999999995</v>
      </c>
      <c r="Y32" s="2">
        <f>ROUND(CZ32,2)</f>
        <v>312.08999999999997</v>
      </c>
      <c r="Z32" s="2"/>
      <c r="AA32" s="2">
        <v>64851765</v>
      </c>
      <c r="AB32" s="2">
        <f t="shared" si="23"/>
        <v>5839.64</v>
      </c>
      <c r="AC32" s="2">
        <f t="shared" si="24"/>
        <v>4.34</v>
      </c>
      <c r="AD32" s="2">
        <f t="shared" si="25"/>
        <v>5701.8</v>
      </c>
      <c r="AE32" s="2">
        <f t="shared" si="26"/>
        <v>670.08</v>
      </c>
      <c r="AF32" s="2">
        <f t="shared" si="27"/>
        <v>133.5</v>
      </c>
      <c r="AG32" s="2">
        <f t="shared" si="28"/>
        <v>0</v>
      </c>
      <c r="AH32" s="2">
        <f t="shared" si="29"/>
        <v>17.115000000000002</v>
      </c>
      <c r="AI32" s="2">
        <f t="shared" si="30"/>
        <v>49.635000000000005</v>
      </c>
      <c r="AJ32" s="2">
        <f t="shared" si="31"/>
        <v>0</v>
      </c>
      <c r="AK32" s="2">
        <v>3894.54</v>
      </c>
      <c r="AL32" s="2">
        <v>4.34</v>
      </c>
      <c r="AM32" s="2">
        <v>3801.2</v>
      </c>
      <c r="AN32" s="2">
        <v>446.72</v>
      </c>
      <c r="AO32" s="2">
        <v>89</v>
      </c>
      <c r="AP32" s="2">
        <v>0</v>
      </c>
      <c r="AQ32" s="2">
        <v>11.41</v>
      </c>
      <c r="AR32" s="2">
        <v>33.090000000000003</v>
      </c>
      <c r="AS32" s="2">
        <v>0</v>
      </c>
      <c r="AT32" s="2">
        <v>92</v>
      </c>
      <c r="AU32" s="2">
        <v>46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26</v>
      </c>
      <c r="BK32" s="2"/>
      <c r="BL32" s="2"/>
      <c r="BM32" s="2">
        <v>1001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92</v>
      </c>
      <c r="CA32" s="2">
        <v>46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339</v>
      </c>
      <c r="CO32" s="2">
        <v>0</v>
      </c>
      <c r="CP32" s="2">
        <f t="shared" si="32"/>
        <v>4930.3999999999996</v>
      </c>
      <c r="CQ32" s="2">
        <f t="shared" si="33"/>
        <v>4.34</v>
      </c>
      <c r="CR32" s="2">
        <f t="shared" si="34"/>
        <v>5701.7999999999993</v>
      </c>
      <c r="CS32" s="2">
        <f t="shared" si="35"/>
        <v>670.08</v>
      </c>
      <c r="CT32" s="2">
        <f t="shared" si="36"/>
        <v>133.5</v>
      </c>
      <c r="CU32" s="2">
        <f t="shared" si="37"/>
        <v>0</v>
      </c>
      <c r="CV32" s="2">
        <f t="shared" si="38"/>
        <v>17.115000000000002</v>
      </c>
      <c r="CW32" s="2">
        <f t="shared" si="39"/>
        <v>49.635000000000005</v>
      </c>
      <c r="CX32" s="2">
        <f t="shared" si="40"/>
        <v>0</v>
      </c>
      <c r="CY32" s="2">
        <f t="shared" si="41"/>
        <v>624.18320000000006</v>
      </c>
      <c r="CZ32" s="2">
        <f t="shared" si="42"/>
        <v>312.09160000000003</v>
      </c>
      <c r="DA32" s="2"/>
      <c r="DB32" s="2"/>
      <c r="DC32" s="2" t="s">
        <v>3</v>
      </c>
      <c r="DD32" s="2" t="s">
        <v>3</v>
      </c>
      <c r="DE32" s="2" t="s">
        <v>36</v>
      </c>
      <c r="DF32" s="2" t="s">
        <v>36</v>
      </c>
      <c r="DG32" s="2" t="s">
        <v>36</v>
      </c>
      <c r="DH32" s="2" t="s">
        <v>3</v>
      </c>
      <c r="DI32" s="2" t="s">
        <v>36</v>
      </c>
      <c r="DJ32" s="2" t="s">
        <v>36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25</v>
      </c>
      <c r="DW32" s="2" t="s">
        <v>25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56792871</v>
      </c>
      <c r="EF32" s="2">
        <v>2</v>
      </c>
      <c r="EG32" s="2" t="s">
        <v>28</v>
      </c>
      <c r="EH32" s="2">
        <v>1</v>
      </c>
      <c r="EI32" s="2" t="s">
        <v>29</v>
      </c>
      <c r="EJ32" s="2">
        <v>1</v>
      </c>
      <c r="EK32" s="2">
        <v>1001</v>
      </c>
      <c r="EL32" s="2" t="s">
        <v>30</v>
      </c>
      <c r="EM32" s="2" t="s">
        <v>31</v>
      </c>
      <c r="EN32" s="2"/>
      <c r="EO32" s="2" t="s">
        <v>37</v>
      </c>
      <c r="EP32" s="2"/>
      <c r="EQ32" s="2">
        <v>131072</v>
      </c>
      <c r="ER32" s="2">
        <v>3894.54</v>
      </c>
      <c r="ES32" s="2">
        <v>4.34</v>
      </c>
      <c r="ET32" s="2">
        <v>3801.2</v>
      </c>
      <c r="EU32" s="2">
        <v>446.72</v>
      </c>
      <c r="EV32" s="2">
        <v>89</v>
      </c>
      <c r="EW32" s="2">
        <v>11.41</v>
      </c>
      <c r="EX32" s="2">
        <v>33.090000000000003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92</v>
      </c>
      <c r="FY32" s="2">
        <v>46</v>
      </c>
      <c r="FZ32" s="2"/>
      <c r="GA32" s="2" t="s">
        <v>3</v>
      </c>
      <c r="GB32" s="2"/>
      <c r="GC32" s="2"/>
      <c r="GD32" s="2">
        <v>1</v>
      </c>
      <c r="GE32" s="2"/>
      <c r="GF32" s="2">
        <v>1965686679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5866.67</v>
      </c>
      <c r="GN32" s="2">
        <f t="shared" si="43"/>
        <v>5866.67</v>
      </c>
      <c r="GO32" s="2">
        <f t="shared" si="44"/>
        <v>0</v>
      </c>
      <c r="GP32" s="2">
        <f t="shared" si="4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33</v>
      </c>
      <c r="HO32" s="2" t="s">
        <v>34</v>
      </c>
      <c r="HP32" s="2" t="s">
        <v>30</v>
      </c>
      <c r="HQ32" s="2" t="s">
        <v>30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35</v>
      </c>
      <c r="F33" t="s">
        <v>23</v>
      </c>
      <c r="G33" t="s">
        <v>24</v>
      </c>
      <c r="H33" t="s">
        <v>25</v>
      </c>
      <c r="I33">
        <f>ROUND(ROUND((844.3)/1000,4),7)</f>
        <v>0.84430000000000005</v>
      </c>
      <c r="J33">
        <v>0</v>
      </c>
      <c r="K33">
        <f>ROUND(ROUND((844.3)/1000,4),7)</f>
        <v>0.84430000000000005</v>
      </c>
      <c r="O33">
        <f>ROUND(CP33,0)</f>
        <v>70771</v>
      </c>
      <c r="P33">
        <f>ROUND(CQ33*I33,0)</f>
        <v>89</v>
      </c>
      <c r="Q33">
        <f>ROUND(CR33*I33,0)</f>
        <v>64941</v>
      </c>
      <c r="R33">
        <f>ROUND(CS33*I33,0)</f>
        <v>28814</v>
      </c>
      <c r="S33">
        <f>ROUND(CT33*I33,0)</f>
        <v>5741</v>
      </c>
      <c r="T33">
        <f>ROUND(CU33*I33,0)</f>
        <v>0</v>
      </c>
      <c r="U33">
        <f t="shared" si="21"/>
        <v>14.4501945</v>
      </c>
      <c r="V33">
        <f t="shared" si="22"/>
        <v>41.906830499999998</v>
      </c>
      <c r="W33">
        <f>ROUND(CX33*I33,0)</f>
        <v>0</v>
      </c>
      <c r="X33">
        <f>ROUND(CY33,0)</f>
        <v>31791</v>
      </c>
      <c r="Y33">
        <f>ROUND(CZ33,0)</f>
        <v>15895</v>
      </c>
      <c r="AA33">
        <v>64851762</v>
      </c>
      <c r="AB33">
        <f t="shared" si="23"/>
        <v>5839.64</v>
      </c>
      <c r="AC33">
        <f t="shared" si="24"/>
        <v>4.34</v>
      </c>
      <c r="AD33">
        <f t="shared" si="25"/>
        <v>5701.8</v>
      </c>
      <c r="AE33">
        <f t="shared" si="26"/>
        <v>670.08</v>
      </c>
      <c r="AF33">
        <f t="shared" si="27"/>
        <v>133.5</v>
      </c>
      <c r="AG33">
        <f t="shared" si="28"/>
        <v>0</v>
      </c>
      <c r="AH33">
        <f t="shared" si="29"/>
        <v>17.115000000000002</v>
      </c>
      <c r="AI33">
        <f t="shared" si="30"/>
        <v>49.635000000000005</v>
      </c>
      <c r="AJ33">
        <f t="shared" si="31"/>
        <v>0</v>
      </c>
      <c r="AK33">
        <v>3894.54</v>
      </c>
      <c r="AL33">
        <v>4.34</v>
      </c>
      <c r="AM33">
        <v>3801.2</v>
      </c>
      <c r="AN33">
        <v>446.72</v>
      </c>
      <c r="AO33">
        <v>89</v>
      </c>
      <c r="AP33">
        <v>0</v>
      </c>
      <c r="AQ33">
        <v>11.41</v>
      </c>
      <c r="AR33">
        <v>33.090000000000003</v>
      </c>
      <c r="AS33">
        <v>0</v>
      </c>
      <c r="AT33">
        <v>92</v>
      </c>
      <c r="AU33">
        <v>46</v>
      </c>
      <c r="AV33">
        <v>1</v>
      </c>
      <c r="AW33">
        <v>1</v>
      </c>
      <c r="AZ33">
        <v>1</v>
      </c>
      <c r="BA33">
        <v>50.93</v>
      </c>
      <c r="BB33">
        <v>13.49</v>
      </c>
      <c r="BC33">
        <v>24.42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26</v>
      </c>
      <c r="BM33">
        <v>1001</v>
      </c>
      <c r="BN33">
        <v>0</v>
      </c>
      <c r="BO33" t="s">
        <v>23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339</v>
      </c>
      <c r="CO33">
        <v>0</v>
      </c>
      <c r="CP33">
        <f t="shared" si="32"/>
        <v>70771</v>
      </c>
      <c r="CQ33">
        <f t="shared" si="33"/>
        <v>105.9828</v>
      </c>
      <c r="CR33">
        <f t="shared" si="34"/>
        <v>76917.281999999992</v>
      </c>
      <c r="CS33">
        <f t="shared" si="35"/>
        <v>34127.174400000004</v>
      </c>
      <c r="CT33">
        <f t="shared" si="36"/>
        <v>6799.1549999999997</v>
      </c>
      <c r="CU33">
        <f t="shared" si="37"/>
        <v>0</v>
      </c>
      <c r="CV33">
        <f t="shared" si="38"/>
        <v>17.115000000000002</v>
      </c>
      <c r="CW33">
        <f t="shared" si="39"/>
        <v>49.635000000000005</v>
      </c>
      <c r="CX33">
        <f t="shared" si="40"/>
        <v>0</v>
      </c>
      <c r="CY33">
        <f t="shared" si="41"/>
        <v>31790.6</v>
      </c>
      <c r="CZ33">
        <f t="shared" si="42"/>
        <v>15895.3</v>
      </c>
      <c r="DC33" t="s">
        <v>3</v>
      </c>
      <c r="DD33" t="s">
        <v>3</v>
      </c>
      <c r="DE33" t="s">
        <v>36</v>
      </c>
      <c r="DF33" t="s">
        <v>36</v>
      </c>
      <c r="DG33" t="s">
        <v>36</v>
      </c>
      <c r="DH33" t="s">
        <v>3</v>
      </c>
      <c r="DI33" t="s">
        <v>36</v>
      </c>
      <c r="DJ33" t="s">
        <v>36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25</v>
      </c>
      <c r="DW33" t="s">
        <v>25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56792871</v>
      </c>
      <c r="EF33">
        <v>2</v>
      </c>
      <c r="EG33" t="s">
        <v>28</v>
      </c>
      <c r="EH33">
        <v>1</v>
      </c>
      <c r="EI33" t="s">
        <v>29</v>
      </c>
      <c r="EJ33">
        <v>1</v>
      </c>
      <c r="EK33">
        <v>1001</v>
      </c>
      <c r="EL33" t="s">
        <v>30</v>
      </c>
      <c r="EM33" t="s">
        <v>31</v>
      </c>
      <c r="EO33" t="s">
        <v>37</v>
      </c>
      <c r="EQ33">
        <v>131072</v>
      </c>
      <c r="ER33">
        <v>3894.54</v>
      </c>
      <c r="ES33">
        <v>4.34</v>
      </c>
      <c r="ET33">
        <v>3801.2</v>
      </c>
      <c r="EU33">
        <v>446.72</v>
      </c>
      <c r="EV33">
        <v>89</v>
      </c>
      <c r="EW33">
        <v>11.41</v>
      </c>
      <c r="EX33">
        <v>33.090000000000003</v>
      </c>
      <c r="EY33">
        <v>0</v>
      </c>
      <c r="FQ33">
        <v>0</v>
      </c>
      <c r="FR33">
        <v>0</v>
      </c>
      <c r="FS33">
        <v>0</v>
      </c>
      <c r="FX33">
        <v>92</v>
      </c>
      <c r="FY33">
        <v>46</v>
      </c>
      <c r="GA33" t="s">
        <v>3</v>
      </c>
      <c r="GD33">
        <v>1</v>
      </c>
      <c r="GF33">
        <v>1965686679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118457</v>
      </c>
      <c r="GN33">
        <f t="shared" si="43"/>
        <v>118457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33</v>
      </c>
      <c r="HO33" t="s">
        <v>34</v>
      </c>
      <c r="HP33" t="s">
        <v>30</v>
      </c>
      <c r="HQ33" t="s">
        <v>30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ROW(SmtRes!A31)</f>
        <v>31</v>
      </c>
      <c r="D34" s="2">
        <f>ROW(EtalonRes!A31)</f>
        <v>31</v>
      </c>
      <c r="E34" s="2" t="s">
        <v>38</v>
      </c>
      <c r="F34" s="2" t="s">
        <v>39</v>
      </c>
      <c r="G34" s="2" t="s">
        <v>40</v>
      </c>
      <c r="H34" s="2" t="s">
        <v>41</v>
      </c>
      <c r="I34" s="2">
        <f>ROUND(ROUND((741.3)/100,4),7)</f>
        <v>7.4130000000000003</v>
      </c>
      <c r="J34" s="2">
        <v>0</v>
      </c>
      <c r="K34" s="2">
        <f>ROUND(ROUND((741.3)/100,4),7)</f>
        <v>7.4130000000000003</v>
      </c>
      <c r="L34" s="2"/>
      <c r="M34" s="2"/>
      <c r="N34" s="2"/>
      <c r="O34" s="2">
        <f>ROUND(CP34,2)</f>
        <v>24599.89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24599.89</v>
      </c>
      <c r="T34" s="2">
        <f>ROUND(CU34*I34,2)</f>
        <v>0</v>
      </c>
      <c r="U34" s="2">
        <f t="shared" si="21"/>
        <v>2935.5479999999998</v>
      </c>
      <c r="V34" s="2">
        <f t="shared" si="22"/>
        <v>0</v>
      </c>
      <c r="W34" s="2">
        <f>ROUND(CX34*I34,2)</f>
        <v>0</v>
      </c>
      <c r="X34" s="2">
        <f>ROUND(CY34,2)</f>
        <v>21893.9</v>
      </c>
      <c r="Y34" s="2">
        <f>ROUND(CZ34,2)</f>
        <v>9839.9599999999991</v>
      </c>
      <c r="Z34" s="2"/>
      <c r="AA34" s="2">
        <v>64851765</v>
      </c>
      <c r="AB34" s="2">
        <f t="shared" si="23"/>
        <v>3318.48</v>
      </c>
      <c r="AC34" s="2">
        <f t="shared" si="24"/>
        <v>0</v>
      </c>
      <c r="AD34" s="2">
        <f t="shared" si="25"/>
        <v>0</v>
      </c>
      <c r="AE34" s="2">
        <f t="shared" si="26"/>
        <v>0</v>
      </c>
      <c r="AF34" s="2">
        <f t="shared" si="27"/>
        <v>3318.48</v>
      </c>
      <c r="AG34" s="2">
        <f t="shared" si="28"/>
        <v>0</v>
      </c>
      <c r="AH34" s="2">
        <f t="shared" si="29"/>
        <v>396</v>
      </c>
      <c r="AI34" s="2">
        <f t="shared" si="30"/>
        <v>0</v>
      </c>
      <c r="AJ34" s="2">
        <f t="shared" si="31"/>
        <v>0</v>
      </c>
      <c r="AK34" s="2">
        <v>2212.3200000000002</v>
      </c>
      <c r="AL34" s="2">
        <v>0</v>
      </c>
      <c r="AM34" s="2">
        <v>0</v>
      </c>
      <c r="AN34" s="2">
        <v>0</v>
      </c>
      <c r="AO34" s="2">
        <v>2212.3200000000002</v>
      </c>
      <c r="AP34" s="2">
        <v>0</v>
      </c>
      <c r="AQ34" s="2">
        <v>264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42</v>
      </c>
      <c r="BK34" s="2"/>
      <c r="BL34" s="2"/>
      <c r="BM34" s="2">
        <v>1003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338</v>
      </c>
      <c r="CO34" s="2">
        <v>0</v>
      </c>
      <c r="CP34" s="2">
        <f t="shared" si="32"/>
        <v>24599.89</v>
      </c>
      <c r="CQ34" s="2">
        <f t="shared" si="33"/>
        <v>0</v>
      </c>
      <c r="CR34" s="2">
        <f t="shared" si="34"/>
        <v>0</v>
      </c>
      <c r="CS34" s="2">
        <f t="shared" si="35"/>
        <v>0</v>
      </c>
      <c r="CT34" s="2">
        <f t="shared" si="36"/>
        <v>3318.48</v>
      </c>
      <c r="CU34" s="2">
        <f t="shared" si="37"/>
        <v>0</v>
      </c>
      <c r="CV34" s="2">
        <f t="shared" si="38"/>
        <v>396</v>
      </c>
      <c r="CW34" s="2">
        <f t="shared" si="39"/>
        <v>0</v>
      </c>
      <c r="CX34" s="2">
        <f t="shared" si="40"/>
        <v>0</v>
      </c>
      <c r="CY34" s="2">
        <f t="shared" si="41"/>
        <v>21893.902099999999</v>
      </c>
      <c r="CZ34" s="2">
        <f t="shared" si="42"/>
        <v>9839.9560000000001</v>
      </c>
      <c r="DA34" s="2"/>
      <c r="DB34" s="2">
        <v>9</v>
      </c>
      <c r="DC34" s="2" t="s">
        <v>3</v>
      </c>
      <c r="DD34" s="2" t="s">
        <v>3</v>
      </c>
      <c r="DE34" s="2" t="s">
        <v>27</v>
      </c>
      <c r="DF34" s="2" t="s">
        <v>27</v>
      </c>
      <c r="DG34" s="2" t="s">
        <v>27</v>
      </c>
      <c r="DH34" s="2" t="s">
        <v>3</v>
      </c>
      <c r="DI34" s="2" t="s">
        <v>27</v>
      </c>
      <c r="DJ34" s="2" t="s">
        <v>27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41</v>
      </c>
      <c r="DW34" s="2" t="s">
        <v>41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56792873</v>
      </c>
      <c r="EF34" s="2">
        <v>2</v>
      </c>
      <c r="EG34" s="2" t="s">
        <v>28</v>
      </c>
      <c r="EH34" s="2">
        <v>1</v>
      </c>
      <c r="EI34" s="2" t="s">
        <v>29</v>
      </c>
      <c r="EJ34" s="2">
        <v>1</v>
      </c>
      <c r="EK34" s="2">
        <v>1003</v>
      </c>
      <c r="EL34" s="2" t="s">
        <v>43</v>
      </c>
      <c r="EM34" s="2" t="s">
        <v>31</v>
      </c>
      <c r="EN34" s="2"/>
      <c r="EO34" s="2" t="s">
        <v>32</v>
      </c>
      <c r="EP34" s="2"/>
      <c r="EQ34" s="2">
        <v>131072</v>
      </c>
      <c r="ER34" s="2">
        <v>2212.3200000000002</v>
      </c>
      <c r="ES34" s="2">
        <v>0</v>
      </c>
      <c r="ET34" s="2">
        <v>0</v>
      </c>
      <c r="EU34" s="2">
        <v>0</v>
      </c>
      <c r="EV34" s="2">
        <v>2212.3200000000002</v>
      </c>
      <c r="EW34" s="2">
        <v>264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-1102327203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56333.75</v>
      </c>
      <c r="GN34" s="2">
        <f t="shared" si="43"/>
        <v>56333.75</v>
      </c>
      <c r="GO34" s="2">
        <f t="shared" si="44"/>
        <v>0</v>
      </c>
      <c r="GP34" s="2">
        <f t="shared" si="4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44</v>
      </c>
      <c r="HO34" s="2" t="s">
        <v>45</v>
      </c>
      <c r="HP34" s="2" t="s">
        <v>43</v>
      </c>
      <c r="HQ34" s="2" t="s">
        <v>43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ROW(SmtRes!A32)</f>
        <v>32</v>
      </c>
      <c r="D35">
        <f>ROW(EtalonRes!A32)</f>
        <v>32</v>
      </c>
      <c r="E35" t="s">
        <v>38</v>
      </c>
      <c r="F35" t="s">
        <v>39</v>
      </c>
      <c r="G35" t="s">
        <v>40</v>
      </c>
      <c r="H35" t="s">
        <v>41</v>
      </c>
      <c r="I35">
        <f>ROUND(ROUND((741.3)/100,4),7)</f>
        <v>7.4130000000000003</v>
      </c>
      <c r="J35">
        <v>0</v>
      </c>
      <c r="K35">
        <f>ROUND(ROUND((741.3)/100,4),7)</f>
        <v>7.4130000000000003</v>
      </c>
      <c r="O35">
        <f>ROUND(CP35,0)</f>
        <v>1252873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1252873</v>
      </c>
      <c r="T35">
        <f>ROUND(CU35*I35,0)</f>
        <v>0</v>
      </c>
      <c r="U35">
        <f t="shared" si="21"/>
        <v>2935.5479999999998</v>
      </c>
      <c r="V35">
        <f t="shared" si="22"/>
        <v>0</v>
      </c>
      <c r="W35">
        <f>ROUND(CX35*I35,0)</f>
        <v>0</v>
      </c>
      <c r="X35">
        <f>ROUND(CY35,0)</f>
        <v>1115057</v>
      </c>
      <c r="Y35">
        <f>ROUND(CZ35,0)</f>
        <v>501149</v>
      </c>
      <c r="AA35">
        <v>64851762</v>
      </c>
      <c r="AB35">
        <f t="shared" si="23"/>
        <v>3318.48</v>
      </c>
      <c r="AC35">
        <f t="shared" si="24"/>
        <v>0</v>
      </c>
      <c r="AD35">
        <f t="shared" si="25"/>
        <v>0</v>
      </c>
      <c r="AE35">
        <f t="shared" si="26"/>
        <v>0</v>
      </c>
      <c r="AF35">
        <f t="shared" si="27"/>
        <v>3318.48</v>
      </c>
      <c r="AG35">
        <f t="shared" si="28"/>
        <v>0</v>
      </c>
      <c r="AH35">
        <f t="shared" si="29"/>
        <v>396</v>
      </c>
      <c r="AI35">
        <f t="shared" si="30"/>
        <v>0</v>
      </c>
      <c r="AJ35">
        <f t="shared" si="31"/>
        <v>0</v>
      </c>
      <c r="AK35">
        <v>2212.3200000000002</v>
      </c>
      <c r="AL35">
        <v>0</v>
      </c>
      <c r="AM35">
        <v>0</v>
      </c>
      <c r="AN35">
        <v>0</v>
      </c>
      <c r="AO35">
        <v>2212.3200000000002</v>
      </c>
      <c r="AP35">
        <v>0</v>
      </c>
      <c r="AQ35">
        <v>264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42</v>
      </c>
      <c r="BM35">
        <v>1003</v>
      </c>
      <c r="BN35">
        <v>0</v>
      </c>
      <c r="BO35" t="s">
        <v>39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338</v>
      </c>
      <c r="CO35">
        <v>0</v>
      </c>
      <c r="CP35">
        <f t="shared" si="32"/>
        <v>1252873</v>
      </c>
      <c r="CQ35">
        <f t="shared" si="33"/>
        <v>0</v>
      </c>
      <c r="CR35">
        <f t="shared" si="34"/>
        <v>0</v>
      </c>
      <c r="CS35">
        <f t="shared" si="35"/>
        <v>0</v>
      </c>
      <c r="CT35">
        <f t="shared" si="36"/>
        <v>169010.18640000001</v>
      </c>
      <c r="CU35">
        <f t="shared" si="37"/>
        <v>0</v>
      </c>
      <c r="CV35">
        <f t="shared" si="38"/>
        <v>396</v>
      </c>
      <c r="CW35">
        <f t="shared" si="39"/>
        <v>0</v>
      </c>
      <c r="CX35">
        <f t="shared" si="40"/>
        <v>0</v>
      </c>
      <c r="CY35">
        <f t="shared" si="41"/>
        <v>1115056.97</v>
      </c>
      <c r="CZ35">
        <f t="shared" si="42"/>
        <v>501149.2</v>
      </c>
      <c r="DB35">
        <v>11</v>
      </c>
      <c r="DC35" t="s">
        <v>3</v>
      </c>
      <c r="DD35" t="s">
        <v>3</v>
      </c>
      <c r="DE35" t="s">
        <v>27</v>
      </c>
      <c r="DF35" t="s">
        <v>27</v>
      </c>
      <c r="DG35" t="s">
        <v>27</v>
      </c>
      <c r="DH35" t="s">
        <v>3</v>
      </c>
      <c r="DI35" t="s">
        <v>27</v>
      </c>
      <c r="DJ35" t="s">
        <v>27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41</v>
      </c>
      <c r="DW35" t="s">
        <v>41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56792873</v>
      </c>
      <c r="EF35">
        <v>2</v>
      </c>
      <c r="EG35" t="s">
        <v>28</v>
      </c>
      <c r="EH35">
        <v>1</v>
      </c>
      <c r="EI35" t="s">
        <v>29</v>
      </c>
      <c r="EJ35">
        <v>1</v>
      </c>
      <c r="EK35">
        <v>1003</v>
      </c>
      <c r="EL35" t="s">
        <v>43</v>
      </c>
      <c r="EM35" t="s">
        <v>31</v>
      </c>
      <c r="EO35" t="s">
        <v>32</v>
      </c>
      <c r="EQ35">
        <v>131072</v>
      </c>
      <c r="ER35">
        <v>2212.3200000000002</v>
      </c>
      <c r="ES35">
        <v>0</v>
      </c>
      <c r="ET35">
        <v>0</v>
      </c>
      <c r="EU35">
        <v>0</v>
      </c>
      <c r="EV35">
        <v>2212.3200000000002</v>
      </c>
      <c r="EW35">
        <v>264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-1102327203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2869079</v>
      </c>
      <c r="GN35">
        <f t="shared" si="43"/>
        <v>2869079</v>
      </c>
      <c r="GO35">
        <f t="shared" si="44"/>
        <v>0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44</v>
      </c>
      <c r="HO35" t="s">
        <v>45</v>
      </c>
      <c r="HP35" t="s">
        <v>43</v>
      </c>
      <c r="HQ35" t="s">
        <v>43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ROW(SmtRes!A33)</f>
        <v>33</v>
      </c>
      <c r="D36" s="2">
        <f>ROW(EtalonRes!A33)</f>
        <v>33</v>
      </c>
      <c r="E36" s="2" t="s">
        <v>46</v>
      </c>
      <c r="F36" s="2" t="s">
        <v>39</v>
      </c>
      <c r="G36" s="2" t="s">
        <v>40</v>
      </c>
      <c r="H36" s="2" t="s">
        <v>41</v>
      </c>
      <c r="I36" s="2">
        <f>ROUND(ROUND((44.4)/100,4),7)</f>
        <v>0.44400000000000001</v>
      </c>
      <c r="J36" s="2">
        <v>0</v>
      </c>
      <c r="K36" s="2">
        <f>ROUND(ROUND((44.4)/100,4),7)</f>
        <v>0.44400000000000001</v>
      </c>
      <c r="L36" s="2"/>
      <c r="M36" s="2"/>
      <c r="N36" s="2"/>
      <c r="O36" s="2">
        <f>ROUND(CP36,2)</f>
        <v>1473.41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1473.41</v>
      </c>
      <c r="T36" s="2">
        <f>ROUND(CU36*I36,2)</f>
        <v>0</v>
      </c>
      <c r="U36" s="2">
        <f t="shared" si="21"/>
        <v>175.82400000000001</v>
      </c>
      <c r="V36" s="2">
        <f t="shared" si="22"/>
        <v>0</v>
      </c>
      <c r="W36" s="2">
        <f>ROUND(CX36*I36,2)</f>
        <v>0</v>
      </c>
      <c r="X36" s="2">
        <f>ROUND(CY36,2)</f>
        <v>1311.33</v>
      </c>
      <c r="Y36" s="2">
        <f>ROUND(CZ36,2)</f>
        <v>589.36</v>
      </c>
      <c r="Z36" s="2"/>
      <c r="AA36" s="2">
        <v>64851765</v>
      </c>
      <c r="AB36" s="2">
        <f t="shared" si="23"/>
        <v>3318.48</v>
      </c>
      <c r="AC36" s="2">
        <f t="shared" si="24"/>
        <v>0</v>
      </c>
      <c r="AD36" s="2">
        <f t="shared" si="25"/>
        <v>0</v>
      </c>
      <c r="AE36" s="2">
        <f t="shared" si="26"/>
        <v>0</v>
      </c>
      <c r="AF36" s="2">
        <f t="shared" si="27"/>
        <v>3318.48</v>
      </c>
      <c r="AG36" s="2">
        <f t="shared" si="28"/>
        <v>0</v>
      </c>
      <c r="AH36" s="2">
        <f t="shared" si="29"/>
        <v>396</v>
      </c>
      <c r="AI36" s="2">
        <f t="shared" si="30"/>
        <v>0</v>
      </c>
      <c r="AJ36" s="2">
        <f t="shared" si="31"/>
        <v>0</v>
      </c>
      <c r="AK36" s="2">
        <v>2212.3200000000002</v>
      </c>
      <c r="AL36" s="2">
        <v>0</v>
      </c>
      <c r="AM36" s="2">
        <v>0</v>
      </c>
      <c r="AN36" s="2">
        <v>0</v>
      </c>
      <c r="AO36" s="2">
        <v>2212.3200000000002</v>
      </c>
      <c r="AP36" s="2">
        <v>0</v>
      </c>
      <c r="AQ36" s="2">
        <v>264</v>
      </c>
      <c r="AR36" s="2">
        <v>0</v>
      </c>
      <c r="AS36" s="2">
        <v>0</v>
      </c>
      <c r="AT36" s="2">
        <v>89</v>
      </c>
      <c r="AU36" s="2">
        <v>40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42</v>
      </c>
      <c r="BK36" s="2"/>
      <c r="BL36" s="2"/>
      <c r="BM36" s="2">
        <v>1003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339</v>
      </c>
      <c r="CO36" s="2">
        <v>0</v>
      </c>
      <c r="CP36" s="2">
        <f t="shared" si="32"/>
        <v>1473.41</v>
      </c>
      <c r="CQ36" s="2">
        <f t="shared" si="33"/>
        <v>0</v>
      </c>
      <c r="CR36" s="2">
        <f t="shared" si="34"/>
        <v>0</v>
      </c>
      <c r="CS36" s="2">
        <f t="shared" si="35"/>
        <v>0</v>
      </c>
      <c r="CT36" s="2">
        <f t="shared" si="36"/>
        <v>3318.48</v>
      </c>
      <c r="CU36" s="2">
        <f t="shared" si="37"/>
        <v>0</v>
      </c>
      <c r="CV36" s="2">
        <f t="shared" si="38"/>
        <v>396</v>
      </c>
      <c r="CW36" s="2">
        <f t="shared" si="39"/>
        <v>0</v>
      </c>
      <c r="CX36" s="2">
        <f t="shared" si="40"/>
        <v>0</v>
      </c>
      <c r="CY36" s="2">
        <f t="shared" si="41"/>
        <v>1311.3349000000003</v>
      </c>
      <c r="CZ36" s="2">
        <f t="shared" si="42"/>
        <v>589.36400000000003</v>
      </c>
      <c r="DA36" s="2"/>
      <c r="DB36" s="2"/>
      <c r="DC36" s="2" t="s">
        <v>3</v>
      </c>
      <c r="DD36" s="2" t="s">
        <v>3</v>
      </c>
      <c r="DE36" s="2" t="s">
        <v>36</v>
      </c>
      <c r="DF36" s="2" t="s">
        <v>36</v>
      </c>
      <c r="DG36" s="2" t="s">
        <v>36</v>
      </c>
      <c r="DH36" s="2" t="s">
        <v>3</v>
      </c>
      <c r="DI36" s="2" t="s">
        <v>36</v>
      </c>
      <c r="DJ36" s="2" t="s">
        <v>36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41</v>
      </c>
      <c r="DW36" s="2" t="s">
        <v>41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56792873</v>
      </c>
      <c r="EF36" s="2">
        <v>2</v>
      </c>
      <c r="EG36" s="2" t="s">
        <v>28</v>
      </c>
      <c r="EH36" s="2">
        <v>1</v>
      </c>
      <c r="EI36" s="2" t="s">
        <v>29</v>
      </c>
      <c r="EJ36" s="2">
        <v>1</v>
      </c>
      <c r="EK36" s="2">
        <v>1003</v>
      </c>
      <c r="EL36" s="2" t="s">
        <v>43</v>
      </c>
      <c r="EM36" s="2" t="s">
        <v>31</v>
      </c>
      <c r="EN36" s="2"/>
      <c r="EO36" s="2" t="s">
        <v>37</v>
      </c>
      <c r="EP36" s="2"/>
      <c r="EQ36" s="2">
        <v>131072</v>
      </c>
      <c r="ER36" s="2">
        <v>2212.3200000000002</v>
      </c>
      <c r="ES36" s="2">
        <v>0</v>
      </c>
      <c r="ET36" s="2">
        <v>0</v>
      </c>
      <c r="EU36" s="2">
        <v>0</v>
      </c>
      <c r="EV36" s="2">
        <v>2212.3200000000002</v>
      </c>
      <c r="EW36" s="2">
        <v>264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40</v>
      </c>
      <c r="FZ36" s="2"/>
      <c r="GA36" s="2" t="s">
        <v>3</v>
      </c>
      <c r="GB36" s="2"/>
      <c r="GC36" s="2"/>
      <c r="GD36" s="2">
        <v>1</v>
      </c>
      <c r="GE36" s="2"/>
      <c r="GF36" s="2">
        <v>-1102327203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3374.1</v>
      </c>
      <c r="GN36" s="2">
        <f t="shared" si="43"/>
        <v>3374.1</v>
      </c>
      <c r="GO36" s="2">
        <f t="shared" si="44"/>
        <v>0</v>
      </c>
      <c r="GP36" s="2">
        <f t="shared" si="4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44</v>
      </c>
      <c r="HO36" s="2" t="s">
        <v>45</v>
      </c>
      <c r="HP36" s="2" t="s">
        <v>43</v>
      </c>
      <c r="HQ36" s="2" t="s">
        <v>43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ROW(SmtRes!A34)</f>
        <v>34</v>
      </c>
      <c r="D37">
        <f>ROW(EtalonRes!A34)</f>
        <v>34</v>
      </c>
      <c r="E37" t="s">
        <v>46</v>
      </c>
      <c r="F37" t="s">
        <v>39</v>
      </c>
      <c r="G37" t="s">
        <v>40</v>
      </c>
      <c r="H37" t="s">
        <v>41</v>
      </c>
      <c r="I37">
        <f>ROUND(ROUND((44.4)/100,4),7)</f>
        <v>0.44400000000000001</v>
      </c>
      <c r="J37">
        <v>0</v>
      </c>
      <c r="K37">
        <f>ROUND(ROUND((44.4)/100,4),7)</f>
        <v>0.44400000000000001</v>
      </c>
      <c r="O37">
        <f>ROUND(CP37,0)</f>
        <v>75041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75041</v>
      </c>
      <c r="T37">
        <f>ROUND(CU37*I37,0)</f>
        <v>0</v>
      </c>
      <c r="U37">
        <f t="shared" si="21"/>
        <v>175.82400000000001</v>
      </c>
      <c r="V37">
        <f t="shared" si="22"/>
        <v>0</v>
      </c>
      <c r="W37">
        <f>ROUND(CX37*I37,0)</f>
        <v>0</v>
      </c>
      <c r="X37">
        <f>ROUND(CY37,0)</f>
        <v>66786</v>
      </c>
      <c r="Y37">
        <f>ROUND(CZ37,0)</f>
        <v>30016</v>
      </c>
      <c r="AA37">
        <v>64851762</v>
      </c>
      <c r="AB37">
        <f t="shared" si="23"/>
        <v>3318.48</v>
      </c>
      <c r="AC37">
        <f t="shared" si="24"/>
        <v>0</v>
      </c>
      <c r="AD37">
        <f t="shared" si="25"/>
        <v>0</v>
      </c>
      <c r="AE37">
        <f t="shared" si="26"/>
        <v>0</v>
      </c>
      <c r="AF37">
        <f t="shared" si="27"/>
        <v>3318.48</v>
      </c>
      <c r="AG37">
        <f t="shared" si="28"/>
        <v>0</v>
      </c>
      <c r="AH37">
        <f t="shared" si="29"/>
        <v>396</v>
      </c>
      <c r="AI37">
        <f t="shared" si="30"/>
        <v>0</v>
      </c>
      <c r="AJ37">
        <f t="shared" si="31"/>
        <v>0</v>
      </c>
      <c r="AK37">
        <v>2212.3200000000002</v>
      </c>
      <c r="AL37">
        <v>0</v>
      </c>
      <c r="AM37">
        <v>0</v>
      </c>
      <c r="AN37">
        <v>0</v>
      </c>
      <c r="AO37">
        <v>2212.3200000000002</v>
      </c>
      <c r="AP37">
        <v>0</v>
      </c>
      <c r="AQ37">
        <v>264</v>
      </c>
      <c r="AR37">
        <v>0</v>
      </c>
      <c r="AS37">
        <v>0</v>
      </c>
      <c r="AT37">
        <v>89</v>
      </c>
      <c r="AU37">
        <v>40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42</v>
      </c>
      <c r="BM37">
        <v>1003</v>
      </c>
      <c r="BN37">
        <v>0</v>
      </c>
      <c r="BO37" t="s">
        <v>39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339</v>
      </c>
      <c r="CO37">
        <v>0</v>
      </c>
      <c r="CP37">
        <f t="shared" si="32"/>
        <v>75041</v>
      </c>
      <c r="CQ37">
        <f t="shared" si="33"/>
        <v>0</v>
      </c>
      <c r="CR37">
        <f t="shared" si="34"/>
        <v>0</v>
      </c>
      <c r="CS37">
        <f t="shared" si="35"/>
        <v>0</v>
      </c>
      <c r="CT37">
        <f t="shared" si="36"/>
        <v>169010.18640000001</v>
      </c>
      <c r="CU37">
        <f t="shared" si="37"/>
        <v>0</v>
      </c>
      <c r="CV37">
        <f t="shared" si="38"/>
        <v>396</v>
      </c>
      <c r="CW37">
        <f t="shared" si="39"/>
        <v>0</v>
      </c>
      <c r="CX37">
        <f t="shared" si="40"/>
        <v>0</v>
      </c>
      <c r="CY37">
        <f t="shared" si="41"/>
        <v>66786.490000000005</v>
      </c>
      <c r="CZ37">
        <f t="shared" si="42"/>
        <v>30016.400000000001</v>
      </c>
      <c r="DC37" t="s">
        <v>3</v>
      </c>
      <c r="DD37" t="s">
        <v>3</v>
      </c>
      <c r="DE37" t="s">
        <v>36</v>
      </c>
      <c r="DF37" t="s">
        <v>36</v>
      </c>
      <c r="DG37" t="s">
        <v>36</v>
      </c>
      <c r="DH37" t="s">
        <v>3</v>
      </c>
      <c r="DI37" t="s">
        <v>36</v>
      </c>
      <c r="DJ37" t="s">
        <v>36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41</v>
      </c>
      <c r="DW37" t="s">
        <v>41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56792873</v>
      </c>
      <c r="EF37">
        <v>2</v>
      </c>
      <c r="EG37" t="s">
        <v>28</v>
      </c>
      <c r="EH37">
        <v>1</v>
      </c>
      <c r="EI37" t="s">
        <v>29</v>
      </c>
      <c r="EJ37">
        <v>1</v>
      </c>
      <c r="EK37">
        <v>1003</v>
      </c>
      <c r="EL37" t="s">
        <v>43</v>
      </c>
      <c r="EM37" t="s">
        <v>31</v>
      </c>
      <c r="EO37" t="s">
        <v>37</v>
      </c>
      <c r="EQ37">
        <v>131072</v>
      </c>
      <c r="ER37">
        <v>2212.3200000000002</v>
      </c>
      <c r="ES37">
        <v>0</v>
      </c>
      <c r="ET37">
        <v>0</v>
      </c>
      <c r="EU37">
        <v>0</v>
      </c>
      <c r="EV37">
        <v>2212.3200000000002</v>
      </c>
      <c r="EW37">
        <v>264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-1102327203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171843</v>
      </c>
      <c r="GN37">
        <f t="shared" si="43"/>
        <v>171843</v>
      </c>
      <c r="GO37">
        <f t="shared" si="44"/>
        <v>0</v>
      </c>
      <c r="GP37">
        <f t="shared" si="45"/>
        <v>0</v>
      </c>
      <c r="GR37">
        <v>0</v>
      </c>
      <c r="GS37">
        <v>3</v>
      </c>
      <c r="GT37">
        <v>0</v>
      </c>
      <c r="GU37" t="s">
        <v>3</v>
      </c>
      <c r="GV37">
        <f t="shared" si="46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7"/>
        <v>0</v>
      </c>
      <c r="HE37" t="s">
        <v>3</v>
      </c>
      <c r="HF37" t="s">
        <v>3</v>
      </c>
      <c r="HM37" t="s">
        <v>3</v>
      </c>
      <c r="HN37" t="s">
        <v>44</v>
      </c>
      <c r="HO37" t="s">
        <v>45</v>
      </c>
      <c r="HP37" t="s">
        <v>43</v>
      </c>
      <c r="HQ37" t="s">
        <v>43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ROW(SmtRes!A39)</f>
        <v>39</v>
      </c>
      <c r="D38" s="2">
        <f>ROW(EtalonRes!A39)</f>
        <v>39</v>
      </c>
      <c r="E38" s="2" t="s">
        <v>47</v>
      </c>
      <c r="F38" s="2" t="s">
        <v>23</v>
      </c>
      <c r="G38" s="2" t="s">
        <v>24</v>
      </c>
      <c r="H38" s="2" t="s">
        <v>25</v>
      </c>
      <c r="I38" s="2">
        <f>ROUND(ROUND((1471)/1000,4),7)</f>
        <v>1.4710000000000001</v>
      </c>
      <c r="J38" s="2">
        <v>0</v>
      </c>
      <c r="K38" s="2">
        <f>ROUND(ROUND((1471)/1000,4),7)</f>
        <v>1.4710000000000001</v>
      </c>
      <c r="L38" s="2"/>
      <c r="M38" s="2"/>
      <c r="N38" s="2"/>
      <c r="O38" s="2">
        <f>ROUND(CP38,2)</f>
        <v>6873.35</v>
      </c>
      <c r="P38" s="2">
        <f>ROUND(CQ38*I38,2)</f>
        <v>6.38</v>
      </c>
      <c r="Q38" s="2">
        <f>ROUND(CR38*I38,2)</f>
        <v>6709.87</v>
      </c>
      <c r="R38" s="2">
        <f>ROUND(CS38*I38,2)</f>
        <v>788.54</v>
      </c>
      <c r="S38" s="2">
        <f>ROUND(CT38*I38,2)</f>
        <v>157.1</v>
      </c>
      <c r="T38" s="2">
        <f>ROUND(CU38*I38,2)</f>
        <v>0</v>
      </c>
      <c r="U38" s="2">
        <f t="shared" si="21"/>
        <v>20.140931999999999</v>
      </c>
      <c r="V38" s="2">
        <f t="shared" si="22"/>
        <v>58.410468000000002</v>
      </c>
      <c r="W38" s="2">
        <f>ROUND(CX38*I38,2)</f>
        <v>0</v>
      </c>
      <c r="X38" s="2">
        <f>ROUND(CY38,2)</f>
        <v>869.99</v>
      </c>
      <c r="Y38" s="2">
        <f>ROUND(CZ38,2)</f>
        <v>434.99</v>
      </c>
      <c r="Z38" s="2"/>
      <c r="AA38" s="2">
        <v>64851765</v>
      </c>
      <c r="AB38" s="2">
        <f t="shared" si="23"/>
        <v>4672.58</v>
      </c>
      <c r="AC38" s="2">
        <f t="shared" si="24"/>
        <v>4.34</v>
      </c>
      <c r="AD38" s="2">
        <f t="shared" ref="AD38:AD57" si="48">ROUND(((((ET38*ROUND((0.2+1),7)))-((EU38*ROUND((0.2+1),7))))+AE38),2)</f>
        <v>4561.4399999999996</v>
      </c>
      <c r="AE38" s="2">
        <f t="shared" ref="AE38:AE57" si="49">ROUND(((EU38*ROUND((0.2+1),7))),2)</f>
        <v>536.05999999999995</v>
      </c>
      <c r="AF38" s="2">
        <f t="shared" ref="AF38:AF57" si="50">ROUND(((EV38*ROUND((0.2+1),7))),2)</f>
        <v>106.8</v>
      </c>
      <c r="AG38" s="2">
        <f t="shared" si="28"/>
        <v>0</v>
      </c>
      <c r="AH38" s="2">
        <f t="shared" ref="AH38:AH57" si="51">((EW38*ROUND((0.2+1),7)))</f>
        <v>13.692</v>
      </c>
      <c r="AI38" s="2">
        <f t="shared" ref="AI38:AI57" si="52">((EX38*ROUND((0.2+1),7)))</f>
        <v>39.708000000000006</v>
      </c>
      <c r="AJ38" s="2">
        <f t="shared" si="31"/>
        <v>0</v>
      </c>
      <c r="AK38" s="2">
        <v>3894.54</v>
      </c>
      <c r="AL38" s="2">
        <v>4.34</v>
      </c>
      <c r="AM38" s="2">
        <v>3801.2</v>
      </c>
      <c r="AN38" s="2">
        <v>446.72</v>
      </c>
      <c r="AO38" s="2">
        <v>89</v>
      </c>
      <c r="AP38" s="2">
        <v>0</v>
      </c>
      <c r="AQ38" s="2">
        <v>11.41</v>
      </c>
      <c r="AR38" s="2">
        <v>33.090000000000003</v>
      </c>
      <c r="AS38" s="2">
        <v>0</v>
      </c>
      <c r="AT38" s="2">
        <v>92</v>
      </c>
      <c r="AU38" s="2">
        <v>46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26</v>
      </c>
      <c r="BK38" s="2"/>
      <c r="BL38" s="2"/>
      <c r="BM38" s="2">
        <v>1001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340</v>
      </c>
      <c r="CO38" s="2">
        <v>0</v>
      </c>
      <c r="CP38" s="2">
        <f t="shared" si="32"/>
        <v>6873.35</v>
      </c>
      <c r="CQ38" s="2">
        <f t="shared" si="33"/>
        <v>4.34</v>
      </c>
      <c r="CR38" s="2">
        <f t="shared" ref="CR38:CR57" si="53">((((ET38*ROUND((0.2+1),7)))*BB38-((EU38*ROUND((0.2+1),7)))*BS38)+AE38*BS38)</f>
        <v>4561.4359999999997</v>
      </c>
      <c r="CS38" s="2">
        <f t="shared" si="35"/>
        <v>536.05999999999995</v>
      </c>
      <c r="CT38" s="2">
        <f t="shared" si="36"/>
        <v>106.8</v>
      </c>
      <c r="CU38" s="2">
        <f t="shared" si="37"/>
        <v>0</v>
      </c>
      <c r="CV38" s="2">
        <f t="shared" si="38"/>
        <v>13.692</v>
      </c>
      <c r="CW38" s="2">
        <f t="shared" si="39"/>
        <v>39.708000000000006</v>
      </c>
      <c r="CX38" s="2">
        <f t="shared" si="40"/>
        <v>0</v>
      </c>
      <c r="CY38" s="2">
        <f t="shared" si="41"/>
        <v>869.98880000000008</v>
      </c>
      <c r="CZ38" s="2">
        <f t="shared" si="42"/>
        <v>434.99440000000004</v>
      </c>
      <c r="DA38" s="2"/>
      <c r="DB38" s="2">
        <v>13</v>
      </c>
      <c r="DC38" s="2" t="s">
        <v>3</v>
      </c>
      <c r="DD38" s="2" t="s">
        <v>3</v>
      </c>
      <c r="DE38" s="2" t="s">
        <v>48</v>
      </c>
      <c r="DF38" s="2" t="s">
        <v>48</v>
      </c>
      <c r="DG38" s="2" t="s">
        <v>48</v>
      </c>
      <c r="DH38" s="2" t="s">
        <v>3</v>
      </c>
      <c r="DI38" s="2" t="s">
        <v>48</v>
      </c>
      <c r="DJ38" s="2" t="s">
        <v>48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1007</v>
      </c>
      <c r="DV38" s="2" t="s">
        <v>25</v>
      </c>
      <c r="DW38" s="2" t="s">
        <v>25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56792871</v>
      </c>
      <c r="EF38" s="2">
        <v>2</v>
      </c>
      <c r="EG38" s="2" t="s">
        <v>28</v>
      </c>
      <c r="EH38" s="2">
        <v>1</v>
      </c>
      <c r="EI38" s="2" t="s">
        <v>29</v>
      </c>
      <c r="EJ38" s="2">
        <v>1</v>
      </c>
      <c r="EK38" s="2">
        <v>1001</v>
      </c>
      <c r="EL38" s="2" t="s">
        <v>30</v>
      </c>
      <c r="EM38" s="2" t="s">
        <v>31</v>
      </c>
      <c r="EN38" s="2"/>
      <c r="EO38" s="2" t="s">
        <v>49</v>
      </c>
      <c r="EP38" s="2"/>
      <c r="EQ38" s="2">
        <v>2228224</v>
      </c>
      <c r="ER38" s="2">
        <v>3894.54</v>
      </c>
      <c r="ES38" s="2">
        <v>4.34</v>
      </c>
      <c r="ET38" s="2">
        <v>3801.2</v>
      </c>
      <c r="EU38" s="2">
        <v>446.72</v>
      </c>
      <c r="EV38" s="2">
        <v>89</v>
      </c>
      <c r="EW38" s="2">
        <v>11.41</v>
      </c>
      <c r="EX38" s="2">
        <v>33.090000000000003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1965686679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8178.33</v>
      </c>
      <c r="GN38" s="2">
        <f t="shared" si="43"/>
        <v>8178.33</v>
      </c>
      <c r="GO38" s="2">
        <f t="shared" si="44"/>
        <v>0</v>
      </c>
      <c r="GP38" s="2">
        <f t="shared" si="45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33</v>
      </c>
      <c r="HO38" s="2" t="s">
        <v>34</v>
      </c>
      <c r="HP38" s="2" t="s">
        <v>30</v>
      </c>
      <c r="HQ38" s="2" t="s">
        <v>30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ROW(SmtRes!A44)</f>
        <v>44</v>
      </c>
      <c r="D39">
        <f>ROW(EtalonRes!A44)</f>
        <v>44</v>
      </c>
      <c r="E39" t="s">
        <v>47</v>
      </c>
      <c r="F39" t="s">
        <v>23</v>
      </c>
      <c r="G39" t="s">
        <v>24</v>
      </c>
      <c r="H39" t="s">
        <v>25</v>
      </c>
      <c r="I39">
        <f>ROUND(ROUND((1471)/1000,4),7)</f>
        <v>1.4710000000000001</v>
      </c>
      <c r="J39">
        <v>0</v>
      </c>
      <c r="K39">
        <f>ROUND(ROUND((1471)/1000,4),7)</f>
        <v>1.4710000000000001</v>
      </c>
      <c r="O39">
        <f>ROUND(CP39,0)</f>
        <v>98673</v>
      </c>
      <c r="P39">
        <f>ROUND(CQ39*I39,0)</f>
        <v>156</v>
      </c>
      <c r="Q39">
        <f>ROUND(CR39*I39,0)</f>
        <v>90516</v>
      </c>
      <c r="R39">
        <f>ROUND(CS39*I39,0)</f>
        <v>40161</v>
      </c>
      <c r="S39">
        <f>ROUND(CT39*I39,0)</f>
        <v>8001</v>
      </c>
      <c r="T39">
        <f>ROUND(CU39*I39,0)</f>
        <v>0</v>
      </c>
      <c r="U39">
        <f t="shared" si="21"/>
        <v>20.140931999999999</v>
      </c>
      <c r="V39">
        <f t="shared" si="22"/>
        <v>58.410468000000002</v>
      </c>
      <c r="W39">
        <f>ROUND(CX39*I39,0)</f>
        <v>0</v>
      </c>
      <c r="X39">
        <f>ROUND(CY39,0)</f>
        <v>44309</v>
      </c>
      <c r="Y39">
        <f>ROUND(CZ39,0)</f>
        <v>22155</v>
      </c>
      <c r="AA39">
        <v>64851762</v>
      </c>
      <c r="AB39">
        <f t="shared" si="23"/>
        <v>4672.58</v>
      </c>
      <c r="AC39">
        <f t="shared" si="24"/>
        <v>4.34</v>
      </c>
      <c r="AD39">
        <f t="shared" si="48"/>
        <v>4561.4399999999996</v>
      </c>
      <c r="AE39">
        <f t="shared" si="49"/>
        <v>536.05999999999995</v>
      </c>
      <c r="AF39">
        <f t="shared" si="50"/>
        <v>106.8</v>
      </c>
      <c r="AG39">
        <f t="shared" si="28"/>
        <v>0</v>
      </c>
      <c r="AH39">
        <f t="shared" si="51"/>
        <v>13.692</v>
      </c>
      <c r="AI39">
        <f t="shared" si="52"/>
        <v>39.708000000000006</v>
      </c>
      <c r="AJ39">
        <f t="shared" si="31"/>
        <v>0</v>
      </c>
      <c r="AK39">
        <v>3894.54</v>
      </c>
      <c r="AL39">
        <v>4.34</v>
      </c>
      <c r="AM39">
        <v>3801.2</v>
      </c>
      <c r="AN39">
        <v>446.72</v>
      </c>
      <c r="AO39">
        <v>89</v>
      </c>
      <c r="AP39">
        <v>0</v>
      </c>
      <c r="AQ39">
        <v>11.41</v>
      </c>
      <c r="AR39">
        <v>33.090000000000003</v>
      </c>
      <c r="AS39">
        <v>0</v>
      </c>
      <c r="AT39">
        <v>92</v>
      </c>
      <c r="AU39">
        <v>46</v>
      </c>
      <c r="AV39">
        <v>1</v>
      </c>
      <c r="AW39">
        <v>1</v>
      </c>
      <c r="AZ39">
        <v>1</v>
      </c>
      <c r="BA39">
        <v>50.93</v>
      </c>
      <c r="BB39">
        <v>13.49</v>
      </c>
      <c r="BC39">
        <v>24.42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26</v>
      </c>
      <c r="BM39">
        <v>1001</v>
      </c>
      <c r="BN39">
        <v>0</v>
      </c>
      <c r="BO39" t="s">
        <v>23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340</v>
      </c>
      <c r="CO39">
        <v>0</v>
      </c>
      <c r="CP39">
        <f t="shared" si="32"/>
        <v>98673</v>
      </c>
      <c r="CQ39">
        <f t="shared" si="33"/>
        <v>105.9828</v>
      </c>
      <c r="CR39">
        <f t="shared" si="53"/>
        <v>61533.621879999992</v>
      </c>
      <c r="CS39">
        <f t="shared" si="35"/>
        <v>27301.535799999998</v>
      </c>
      <c r="CT39">
        <f t="shared" si="36"/>
        <v>5439.3239999999996</v>
      </c>
      <c r="CU39">
        <f t="shared" si="37"/>
        <v>0</v>
      </c>
      <c r="CV39">
        <f t="shared" si="38"/>
        <v>13.692</v>
      </c>
      <c r="CW39">
        <f t="shared" si="39"/>
        <v>39.708000000000006</v>
      </c>
      <c r="CX39">
        <f t="shared" si="40"/>
        <v>0</v>
      </c>
      <c r="CY39">
        <f t="shared" si="41"/>
        <v>44309.04</v>
      </c>
      <c r="CZ39">
        <f t="shared" si="42"/>
        <v>22154.52</v>
      </c>
      <c r="DB39">
        <v>14</v>
      </c>
      <c r="DC39" t="s">
        <v>3</v>
      </c>
      <c r="DD39" t="s">
        <v>3</v>
      </c>
      <c r="DE39" t="s">
        <v>48</v>
      </c>
      <c r="DF39" t="s">
        <v>48</v>
      </c>
      <c r="DG39" t="s">
        <v>48</v>
      </c>
      <c r="DH39" t="s">
        <v>3</v>
      </c>
      <c r="DI39" t="s">
        <v>48</v>
      </c>
      <c r="DJ39" t="s">
        <v>48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25</v>
      </c>
      <c r="DW39" t="s">
        <v>25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56792871</v>
      </c>
      <c r="EF39">
        <v>2</v>
      </c>
      <c r="EG39" t="s">
        <v>28</v>
      </c>
      <c r="EH39">
        <v>1</v>
      </c>
      <c r="EI39" t="s">
        <v>29</v>
      </c>
      <c r="EJ39">
        <v>1</v>
      </c>
      <c r="EK39">
        <v>1001</v>
      </c>
      <c r="EL39" t="s">
        <v>30</v>
      </c>
      <c r="EM39" t="s">
        <v>31</v>
      </c>
      <c r="EO39" t="s">
        <v>49</v>
      </c>
      <c r="EQ39">
        <v>2228224</v>
      </c>
      <c r="ER39">
        <v>3894.54</v>
      </c>
      <c r="ES39">
        <v>4.34</v>
      </c>
      <c r="ET39">
        <v>3801.2</v>
      </c>
      <c r="EU39">
        <v>446.72</v>
      </c>
      <c r="EV39">
        <v>89</v>
      </c>
      <c r="EW39">
        <v>11.41</v>
      </c>
      <c r="EX39">
        <v>33.090000000000003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1965686679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165137</v>
      </c>
      <c r="GN39">
        <f t="shared" si="43"/>
        <v>165137</v>
      </c>
      <c r="GO39">
        <f t="shared" si="44"/>
        <v>0</v>
      </c>
      <c r="GP39">
        <f t="shared" si="45"/>
        <v>0</v>
      </c>
      <c r="GR39">
        <v>0</v>
      </c>
      <c r="GS39">
        <v>3</v>
      </c>
      <c r="GT39">
        <v>0</v>
      </c>
      <c r="GU39" t="s">
        <v>3</v>
      </c>
      <c r="GV39">
        <f t="shared" si="46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7"/>
        <v>0</v>
      </c>
      <c r="HE39" t="s">
        <v>3</v>
      </c>
      <c r="HF39" t="s">
        <v>3</v>
      </c>
      <c r="HM39" t="s">
        <v>3</v>
      </c>
      <c r="HN39" t="s">
        <v>33</v>
      </c>
      <c r="HO39" t="s">
        <v>34</v>
      </c>
      <c r="HP39" t="s">
        <v>30</v>
      </c>
      <c r="HQ39" t="s">
        <v>30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ROW(SmtRes!A50)</f>
        <v>50</v>
      </c>
      <c r="D40" s="2">
        <f>ROW(EtalonRes!A50)</f>
        <v>50</v>
      </c>
      <c r="E40" s="2" t="s">
        <v>50</v>
      </c>
      <c r="F40" s="2" t="s">
        <v>51</v>
      </c>
      <c r="G40" s="2" t="s">
        <v>52</v>
      </c>
      <c r="H40" s="2" t="s">
        <v>53</v>
      </c>
      <c r="I40" s="2">
        <f>ROUND(ROUND((6920.5)/100,4),7)</f>
        <v>69.204999999999998</v>
      </c>
      <c r="J40" s="2">
        <v>0</v>
      </c>
      <c r="K40" s="2">
        <f>ROUND(ROUND((6920.5)/100,4),7)</f>
        <v>69.204999999999998</v>
      </c>
      <c r="L40" s="2"/>
      <c r="M40" s="2"/>
      <c r="N40" s="2"/>
      <c r="O40" s="2">
        <f>ROUND(CP40,2)</f>
        <v>113196.4</v>
      </c>
      <c r="P40" s="2">
        <f>ROUND(CQ40*I40,2)</f>
        <v>93077.26</v>
      </c>
      <c r="Q40" s="2">
        <f>ROUND(CR40*I40,2)</f>
        <v>5809.62</v>
      </c>
      <c r="R40" s="2">
        <f>ROUND(CS40*I40,2)</f>
        <v>325.26</v>
      </c>
      <c r="S40" s="2">
        <f>ROUND(CT40*I40,2)</f>
        <v>14309.52</v>
      </c>
      <c r="T40" s="2">
        <f>ROUND(CU40*I40,2)</f>
        <v>0</v>
      </c>
      <c r="U40" s="2">
        <f t="shared" si="21"/>
        <v>1677.5291999999999</v>
      </c>
      <c r="V40" s="2">
        <f t="shared" si="22"/>
        <v>24.08334</v>
      </c>
      <c r="W40" s="2">
        <f>ROUND(CX40*I40,2)</f>
        <v>0</v>
      </c>
      <c r="X40" s="2">
        <f>ROUND(CY40,2)</f>
        <v>13024.95</v>
      </c>
      <c r="Y40" s="2">
        <f>ROUND(CZ40,2)</f>
        <v>6000.26</v>
      </c>
      <c r="Z40" s="2"/>
      <c r="AA40" s="2">
        <v>64851765</v>
      </c>
      <c r="AB40" s="2">
        <f t="shared" si="23"/>
        <v>1635.67</v>
      </c>
      <c r="AC40" s="2">
        <f t="shared" si="24"/>
        <v>1344.95</v>
      </c>
      <c r="AD40" s="2">
        <f t="shared" si="48"/>
        <v>83.95</v>
      </c>
      <c r="AE40" s="2">
        <f t="shared" si="49"/>
        <v>4.7</v>
      </c>
      <c r="AF40" s="2">
        <f t="shared" si="50"/>
        <v>206.77</v>
      </c>
      <c r="AG40" s="2">
        <f t="shared" si="28"/>
        <v>0</v>
      </c>
      <c r="AH40" s="2">
        <f t="shared" si="51"/>
        <v>24.24</v>
      </c>
      <c r="AI40" s="2">
        <f t="shared" si="52"/>
        <v>0.34799999999999998</v>
      </c>
      <c r="AJ40" s="2">
        <f t="shared" si="31"/>
        <v>0</v>
      </c>
      <c r="AK40" s="2">
        <v>1587.22</v>
      </c>
      <c r="AL40" s="2">
        <v>1344.95</v>
      </c>
      <c r="AM40" s="2">
        <v>69.959999999999994</v>
      </c>
      <c r="AN40" s="2">
        <v>3.92</v>
      </c>
      <c r="AO40" s="2">
        <v>172.31</v>
      </c>
      <c r="AP40" s="2">
        <v>0</v>
      </c>
      <c r="AQ40" s="2">
        <v>20.2</v>
      </c>
      <c r="AR40" s="2">
        <v>0.28999999999999998</v>
      </c>
      <c r="AS40" s="2">
        <v>0</v>
      </c>
      <c r="AT40" s="2">
        <v>89</v>
      </c>
      <c r="AU40" s="2">
        <v>41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54</v>
      </c>
      <c r="BK40" s="2"/>
      <c r="BL40" s="2"/>
      <c r="BM40" s="2">
        <v>1007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89</v>
      </c>
      <c r="CA40" s="2">
        <v>41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340</v>
      </c>
      <c r="CO40" s="2">
        <v>0</v>
      </c>
      <c r="CP40" s="2">
        <f t="shared" si="32"/>
        <v>113196.4</v>
      </c>
      <c r="CQ40" s="2">
        <f t="shared" si="33"/>
        <v>1344.95</v>
      </c>
      <c r="CR40" s="2">
        <f t="shared" si="53"/>
        <v>83.947999999999993</v>
      </c>
      <c r="CS40" s="2">
        <f t="shared" si="35"/>
        <v>4.7</v>
      </c>
      <c r="CT40" s="2">
        <f t="shared" si="36"/>
        <v>206.77</v>
      </c>
      <c r="CU40" s="2">
        <f t="shared" si="37"/>
        <v>0</v>
      </c>
      <c r="CV40" s="2">
        <f t="shared" si="38"/>
        <v>24.24</v>
      </c>
      <c r="CW40" s="2">
        <f t="shared" si="39"/>
        <v>0.34799999999999998</v>
      </c>
      <c r="CX40" s="2">
        <f t="shared" si="40"/>
        <v>0</v>
      </c>
      <c r="CY40" s="2">
        <f t="shared" si="41"/>
        <v>13024.954200000002</v>
      </c>
      <c r="CZ40" s="2">
        <f t="shared" si="42"/>
        <v>6000.2597999999998</v>
      </c>
      <c r="DA40" s="2"/>
      <c r="DB40" s="2">
        <v>15</v>
      </c>
      <c r="DC40" s="2" t="s">
        <v>3</v>
      </c>
      <c r="DD40" s="2" t="s">
        <v>3</v>
      </c>
      <c r="DE40" s="2" t="s">
        <v>48</v>
      </c>
      <c r="DF40" s="2" t="s">
        <v>48</v>
      </c>
      <c r="DG40" s="2" t="s">
        <v>48</v>
      </c>
      <c r="DH40" s="2" t="s">
        <v>3</v>
      </c>
      <c r="DI40" s="2" t="s">
        <v>48</v>
      </c>
      <c r="DJ40" s="2" t="s">
        <v>48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53</v>
      </c>
      <c r="DW40" s="2" t="s">
        <v>53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56792876</v>
      </c>
      <c r="EF40" s="2">
        <v>2</v>
      </c>
      <c r="EG40" s="2" t="s">
        <v>28</v>
      </c>
      <c r="EH40" s="2">
        <v>1</v>
      </c>
      <c r="EI40" s="2" t="s">
        <v>29</v>
      </c>
      <c r="EJ40" s="2">
        <v>1</v>
      </c>
      <c r="EK40" s="2">
        <v>1007</v>
      </c>
      <c r="EL40" s="2" t="s">
        <v>55</v>
      </c>
      <c r="EM40" s="2" t="s">
        <v>31</v>
      </c>
      <c r="EN40" s="2"/>
      <c r="EO40" s="2" t="s">
        <v>49</v>
      </c>
      <c r="EP40" s="2"/>
      <c r="EQ40" s="2">
        <v>131072</v>
      </c>
      <c r="ER40" s="2">
        <v>1587.22</v>
      </c>
      <c r="ES40" s="2">
        <v>1344.95</v>
      </c>
      <c r="ET40" s="2">
        <v>69.959999999999994</v>
      </c>
      <c r="EU40" s="2">
        <v>3.92</v>
      </c>
      <c r="EV40" s="2">
        <v>172.31</v>
      </c>
      <c r="EW40" s="2">
        <v>20.2</v>
      </c>
      <c r="EX40" s="2">
        <v>0.28999999999999998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89</v>
      </c>
      <c r="FY40" s="2">
        <v>41</v>
      </c>
      <c r="FZ40" s="2"/>
      <c r="GA40" s="2" t="s">
        <v>3</v>
      </c>
      <c r="GB40" s="2"/>
      <c r="GC40" s="2"/>
      <c r="GD40" s="2">
        <v>1</v>
      </c>
      <c r="GE40" s="2"/>
      <c r="GF40" s="2">
        <v>132500706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132221.60999999999</v>
      </c>
      <c r="GN40" s="2">
        <f t="shared" si="43"/>
        <v>132221.60999999999</v>
      </c>
      <c r="GO40" s="2">
        <f t="shared" si="44"/>
        <v>0</v>
      </c>
      <c r="GP40" s="2">
        <f t="shared" si="45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7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56</v>
      </c>
      <c r="HO40" s="2" t="s">
        <v>57</v>
      </c>
      <c r="HP40" s="2" t="s">
        <v>58</v>
      </c>
      <c r="HQ40" s="2" t="s">
        <v>58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ROW(SmtRes!A56)</f>
        <v>56</v>
      </c>
      <c r="D41">
        <f>ROW(EtalonRes!A56)</f>
        <v>56</v>
      </c>
      <c r="E41" t="s">
        <v>50</v>
      </c>
      <c r="F41" t="s">
        <v>51</v>
      </c>
      <c r="G41" t="s">
        <v>52</v>
      </c>
      <c r="H41" t="s">
        <v>53</v>
      </c>
      <c r="I41">
        <f>ROUND(ROUND((6920.5)/100,4),7)</f>
        <v>69.204999999999998</v>
      </c>
      <c r="J41">
        <v>0</v>
      </c>
      <c r="K41">
        <f>ROUND(ROUND((6920.5)/100,4),7)</f>
        <v>69.204999999999998</v>
      </c>
      <c r="O41">
        <f>ROUND(CP41,0)</f>
        <v>2036655</v>
      </c>
      <c r="P41">
        <f>ROUND(CQ41*I41,0)</f>
        <v>1196974</v>
      </c>
      <c r="Q41">
        <f>ROUND(CR41*I41,0)</f>
        <v>110897</v>
      </c>
      <c r="R41">
        <f>ROUND(CS41*I41,0)</f>
        <v>16566</v>
      </c>
      <c r="S41">
        <f>ROUND(CT41*I41,0)</f>
        <v>728784</v>
      </c>
      <c r="T41">
        <f>ROUND(CU41*I41,0)</f>
        <v>0</v>
      </c>
      <c r="U41">
        <f t="shared" si="21"/>
        <v>1677.5291999999999</v>
      </c>
      <c r="V41">
        <f t="shared" si="22"/>
        <v>24.08334</v>
      </c>
      <c r="W41">
        <f>ROUND(CX41*I41,0)</f>
        <v>0</v>
      </c>
      <c r="X41">
        <f>ROUND(CY41,0)</f>
        <v>663362</v>
      </c>
      <c r="Y41">
        <f>ROUND(CZ41,0)</f>
        <v>305594</v>
      </c>
      <c r="AA41">
        <v>64851762</v>
      </c>
      <c r="AB41">
        <f t="shared" si="23"/>
        <v>1635.67</v>
      </c>
      <c r="AC41">
        <f t="shared" si="24"/>
        <v>1344.95</v>
      </c>
      <c r="AD41">
        <f t="shared" si="48"/>
        <v>83.95</v>
      </c>
      <c r="AE41">
        <f t="shared" si="49"/>
        <v>4.7</v>
      </c>
      <c r="AF41">
        <f t="shared" si="50"/>
        <v>206.77</v>
      </c>
      <c r="AG41">
        <f t="shared" si="28"/>
        <v>0</v>
      </c>
      <c r="AH41">
        <f t="shared" si="51"/>
        <v>24.24</v>
      </c>
      <c r="AI41">
        <f t="shared" si="52"/>
        <v>0.34799999999999998</v>
      </c>
      <c r="AJ41">
        <f t="shared" si="31"/>
        <v>0</v>
      </c>
      <c r="AK41">
        <v>1587.22</v>
      </c>
      <c r="AL41">
        <v>1344.95</v>
      </c>
      <c r="AM41">
        <v>69.959999999999994</v>
      </c>
      <c r="AN41">
        <v>3.92</v>
      </c>
      <c r="AO41">
        <v>172.31</v>
      </c>
      <c r="AP41">
        <v>0</v>
      </c>
      <c r="AQ41">
        <v>20.2</v>
      </c>
      <c r="AR41">
        <v>0.28999999999999998</v>
      </c>
      <c r="AS41">
        <v>0</v>
      </c>
      <c r="AT41">
        <v>89</v>
      </c>
      <c r="AU41">
        <v>41</v>
      </c>
      <c r="AV41">
        <v>1</v>
      </c>
      <c r="AW41">
        <v>1</v>
      </c>
      <c r="AZ41">
        <v>1</v>
      </c>
      <c r="BA41">
        <v>50.93</v>
      </c>
      <c r="BB41">
        <v>19.09</v>
      </c>
      <c r="BC41">
        <v>12.86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54</v>
      </c>
      <c r="BM41">
        <v>1007</v>
      </c>
      <c r="BN41">
        <v>0</v>
      </c>
      <c r="BO41" t="s">
        <v>51</v>
      </c>
      <c r="BP41">
        <v>1</v>
      </c>
      <c r="BQ41">
        <v>2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89</v>
      </c>
      <c r="CA41">
        <v>41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340</v>
      </c>
      <c r="CO41">
        <v>0</v>
      </c>
      <c r="CP41">
        <f t="shared" si="32"/>
        <v>2036655</v>
      </c>
      <c r="CQ41">
        <f t="shared" si="33"/>
        <v>17296.057000000001</v>
      </c>
      <c r="CR41">
        <f t="shared" si="53"/>
        <v>1602.4399599999997</v>
      </c>
      <c r="CS41">
        <f t="shared" si="35"/>
        <v>239.37100000000001</v>
      </c>
      <c r="CT41">
        <f t="shared" si="36"/>
        <v>10530.7961</v>
      </c>
      <c r="CU41">
        <f t="shared" si="37"/>
        <v>0</v>
      </c>
      <c r="CV41">
        <f t="shared" si="38"/>
        <v>24.24</v>
      </c>
      <c r="CW41">
        <f t="shared" si="39"/>
        <v>0.34799999999999998</v>
      </c>
      <c r="CX41">
        <f t="shared" si="40"/>
        <v>0</v>
      </c>
      <c r="CY41">
        <f t="shared" si="41"/>
        <v>663361.5</v>
      </c>
      <c r="CZ41">
        <f t="shared" si="42"/>
        <v>305593.5</v>
      </c>
      <c r="DB41">
        <v>16</v>
      </c>
      <c r="DC41" t="s">
        <v>3</v>
      </c>
      <c r="DD41" t="s">
        <v>3</v>
      </c>
      <c r="DE41" t="s">
        <v>48</v>
      </c>
      <c r="DF41" t="s">
        <v>48</v>
      </c>
      <c r="DG41" t="s">
        <v>48</v>
      </c>
      <c r="DH41" t="s">
        <v>3</v>
      </c>
      <c r="DI41" t="s">
        <v>48</v>
      </c>
      <c r="DJ41" t="s">
        <v>48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53</v>
      </c>
      <c r="DW41" t="s">
        <v>53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56792876</v>
      </c>
      <c r="EF41">
        <v>2</v>
      </c>
      <c r="EG41" t="s">
        <v>28</v>
      </c>
      <c r="EH41">
        <v>1</v>
      </c>
      <c r="EI41" t="s">
        <v>29</v>
      </c>
      <c r="EJ41">
        <v>1</v>
      </c>
      <c r="EK41">
        <v>1007</v>
      </c>
      <c r="EL41" t="s">
        <v>55</v>
      </c>
      <c r="EM41" t="s">
        <v>31</v>
      </c>
      <c r="EO41" t="s">
        <v>49</v>
      </c>
      <c r="EQ41">
        <v>131072</v>
      </c>
      <c r="ER41">
        <v>1587.22</v>
      </c>
      <c r="ES41">
        <v>1344.95</v>
      </c>
      <c r="ET41">
        <v>69.959999999999994</v>
      </c>
      <c r="EU41">
        <v>3.92</v>
      </c>
      <c r="EV41">
        <v>172.31</v>
      </c>
      <c r="EW41">
        <v>20.2</v>
      </c>
      <c r="EX41">
        <v>0.28999999999999998</v>
      </c>
      <c r="EY41">
        <v>0</v>
      </c>
      <c r="FQ41">
        <v>0</v>
      </c>
      <c r="FR41">
        <v>0</v>
      </c>
      <c r="FS41">
        <v>0</v>
      </c>
      <c r="FX41">
        <v>89</v>
      </c>
      <c r="FY41">
        <v>41</v>
      </c>
      <c r="GA41" t="s">
        <v>3</v>
      </c>
      <c r="GD41">
        <v>1</v>
      </c>
      <c r="GF41">
        <v>132500706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3005611</v>
      </c>
      <c r="GN41">
        <f t="shared" si="43"/>
        <v>3005611</v>
      </c>
      <c r="GO41">
        <f t="shared" si="44"/>
        <v>0</v>
      </c>
      <c r="GP41">
        <f t="shared" si="45"/>
        <v>0</v>
      </c>
      <c r="GR41">
        <v>0</v>
      </c>
      <c r="GS41">
        <v>3</v>
      </c>
      <c r="GT41">
        <v>0</v>
      </c>
      <c r="GU41" t="s">
        <v>3</v>
      </c>
      <c r="GV41">
        <f t="shared" si="46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7"/>
        <v>0</v>
      </c>
      <c r="HE41" t="s">
        <v>3</v>
      </c>
      <c r="HF41" t="s">
        <v>3</v>
      </c>
      <c r="HM41" t="s">
        <v>3</v>
      </c>
      <c r="HN41" t="s">
        <v>56</v>
      </c>
      <c r="HO41" t="s">
        <v>57</v>
      </c>
      <c r="HP41" t="s">
        <v>58</v>
      </c>
      <c r="HQ41" t="s">
        <v>58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ROW(SmtRes!A62)</f>
        <v>62</v>
      </c>
      <c r="D42" s="2">
        <f>ROW(EtalonRes!A62)</f>
        <v>62</v>
      </c>
      <c r="E42" s="2" t="s">
        <v>59</v>
      </c>
      <c r="F42" s="2" t="s">
        <v>60</v>
      </c>
      <c r="G42" s="2" t="s">
        <v>61</v>
      </c>
      <c r="H42" s="2" t="s">
        <v>53</v>
      </c>
      <c r="I42" s="2">
        <f>ROUND(ROUND((682.7)/100,4),7)</f>
        <v>6.827</v>
      </c>
      <c r="J42" s="2">
        <v>0</v>
      </c>
      <c r="K42" s="2">
        <f>ROUND(ROUND((682.7)/100,4),7)</f>
        <v>6.827</v>
      </c>
      <c r="L42" s="2"/>
      <c r="M42" s="2"/>
      <c r="N42" s="2"/>
      <c r="O42" s="2">
        <f>ROUND(CP42,2)</f>
        <v>11572.02</v>
      </c>
      <c r="P42" s="2">
        <f>ROUND(CQ42*I42,2)</f>
        <v>9181.9699999999993</v>
      </c>
      <c r="Q42" s="2">
        <f>ROUND(CR42*I42,2)</f>
        <v>573.11</v>
      </c>
      <c r="R42" s="2">
        <f>ROUND(CS42*I42,2)</f>
        <v>32.090000000000003</v>
      </c>
      <c r="S42" s="2">
        <f>ROUND(CT42*I42,2)</f>
        <v>1816.94</v>
      </c>
      <c r="T42" s="2">
        <f>ROUND(CU42*I42,2)</f>
        <v>0</v>
      </c>
      <c r="U42" s="2">
        <f t="shared" si="21"/>
        <v>213.00239999999999</v>
      </c>
      <c r="V42" s="2">
        <f t="shared" si="22"/>
        <v>2.3757959999999998</v>
      </c>
      <c r="W42" s="2">
        <f>ROUND(CX42*I42,2)</f>
        <v>0</v>
      </c>
      <c r="X42" s="2">
        <f>ROUND(CY42,2)</f>
        <v>1645.64</v>
      </c>
      <c r="Y42" s="2">
        <f>ROUND(CZ42,2)</f>
        <v>758.1</v>
      </c>
      <c r="Z42" s="2"/>
      <c r="AA42" s="2">
        <v>64851765</v>
      </c>
      <c r="AB42" s="2">
        <f t="shared" si="23"/>
        <v>1695.04</v>
      </c>
      <c r="AC42" s="2">
        <f t="shared" si="24"/>
        <v>1344.95</v>
      </c>
      <c r="AD42" s="2">
        <f t="shared" si="48"/>
        <v>83.95</v>
      </c>
      <c r="AE42" s="2">
        <f t="shared" si="49"/>
        <v>4.7</v>
      </c>
      <c r="AF42" s="2">
        <f t="shared" si="50"/>
        <v>266.14</v>
      </c>
      <c r="AG42" s="2">
        <f t="shared" si="28"/>
        <v>0</v>
      </c>
      <c r="AH42" s="2">
        <f t="shared" si="51"/>
        <v>31.2</v>
      </c>
      <c r="AI42" s="2">
        <f t="shared" si="52"/>
        <v>0.34799999999999998</v>
      </c>
      <c r="AJ42" s="2">
        <f t="shared" si="31"/>
        <v>0</v>
      </c>
      <c r="AK42" s="2">
        <v>1636.69</v>
      </c>
      <c r="AL42" s="2">
        <v>1344.95</v>
      </c>
      <c r="AM42" s="2">
        <v>69.959999999999994</v>
      </c>
      <c r="AN42" s="2">
        <v>3.92</v>
      </c>
      <c r="AO42" s="2">
        <v>221.78</v>
      </c>
      <c r="AP42" s="2">
        <v>0</v>
      </c>
      <c r="AQ42" s="2">
        <v>26</v>
      </c>
      <c r="AR42" s="2">
        <v>0.28999999999999998</v>
      </c>
      <c r="AS42" s="2">
        <v>0</v>
      </c>
      <c r="AT42" s="2">
        <v>89</v>
      </c>
      <c r="AU42" s="2">
        <v>41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62</v>
      </c>
      <c r="BK42" s="2"/>
      <c r="BL42" s="2"/>
      <c r="BM42" s="2">
        <v>1007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89</v>
      </c>
      <c r="CA42" s="2">
        <v>41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340</v>
      </c>
      <c r="CO42" s="2">
        <v>0</v>
      </c>
      <c r="CP42" s="2">
        <f t="shared" si="32"/>
        <v>11572.02</v>
      </c>
      <c r="CQ42" s="2">
        <f t="shared" si="33"/>
        <v>1344.95</v>
      </c>
      <c r="CR42" s="2">
        <f t="shared" si="53"/>
        <v>83.947999999999993</v>
      </c>
      <c r="CS42" s="2">
        <f t="shared" si="35"/>
        <v>4.7</v>
      </c>
      <c r="CT42" s="2">
        <f t="shared" si="36"/>
        <v>266.14</v>
      </c>
      <c r="CU42" s="2">
        <f t="shared" si="37"/>
        <v>0</v>
      </c>
      <c r="CV42" s="2">
        <f t="shared" si="38"/>
        <v>31.2</v>
      </c>
      <c r="CW42" s="2">
        <f t="shared" si="39"/>
        <v>0.34799999999999998</v>
      </c>
      <c r="CX42" s="2">
        <f t="shared" si="40"/>
        <v>0</v>
      </c>
      <c r="CY42" s="2">
        <f t="shared" si="41"/>
        <v>1645.6366999999998</v>
      </c>
      <c r="CZ42" s="2">
        <f t="shared" si="42"/>
        <v>758.10230000000001</v>
      </c>
      <c r="DA42" s="2"/>
      <c r="DB42" s="2">
        <v>17</v>
      </c>
      <c r="DC42" s="2" t="s">
        <v>3</v>
      </c>
      <c r="DD42" s="2" t="s">
        <v>3</v>
      </c>
      <c r="DE42" s="2" t="s">
        <v>48</v>
      </c>
      <c r="DF42" s="2" t="s">
        <v>48</v>
      </c>
      <c r="DG42" s="2" t="s">
        <v>48</v>
      </c>
      <c r="DH42" s="2" t="s">
        <v>3</v>
      </c>
      <c r="DI42" s="2" t="s">
        <v>48</v>
      </c>
      <c r="DJ42" s="2" t="s">
        <v>48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53</v>
      </c>
      <c r="DW42" s="2" t="s">
        <v>53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56792876</v>
      </c>
      <c r="EF42" s="2">
        <v>2</v>
      </c>
      <c r="EG42" s="2" t="s">
        <v>28</v>
      </c>
      <c r="EH42" s="2">
        <v>1</v>
      </c>
      <c r="EI42" s="2" t="s">
        <v>29</v>
      </c>
      <c r="EJ42" s="2">
        <v>1</v>
      </c>
      <c r="EK42" s="2">
        <v>1007</v>
      </c>
      <c r="EL42" s="2" t="s">
        <v>55</v>
      </c>
      <c r="EM42" s="2" t="s">
        <v>31</v>
      </c>
      <c r="EN42" s="2"/>
      <c r="EO42" s="2" t="s">
        <v>49</v>
      </c>
      <c r="EP42" s="2"/>
      <c r="EQ42" s="2">
        <v>131072</v>
      </c>
      <c r="ER42" s="2">
        <v>1636.69</v>
      </c>
      <c r="ES42" s="2">
        <v>1344.95</v>
      </c>
      <c r="ET42" s="2">
        <v>69.959999999999994</v>
      </c>
      <c r="EU42" s="2">
        <v>3.92</v>
      </c>
      <c r="EV42" s="2">
        <v>221.78</v>
      </c>
      <c r="EW42" s="2">
        <v>26</v>
      </c>
      <c r="EX42" s="2">
        <v>0.28999999999999998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89</v>
      </c>
      <c r="FY42" s="2">
        <v>41</v>
      </c>
      <c r="FZ42" s="2"/>
      <c r="GA42" s="2" t="s">
        <v>3</v>
      </c>
      <c r="GB42" s="2"/>
      <c r="GC42" s="2"/>
      <c r="GD42" s="2">
        <v>1</v>
      </c>
      <c r="GE42" s="2"/>
      <c r="GF42" s="2">
        <v>615472360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13975.76</v>
      </c>
      <c r="GN42" s="2">
        <f t="shared" si="43"/>
        <v>13975.76</v>
      </c>
      <c r="GO42" s="2">
        <f t="shared" si="44"/>
        <v>0</v>
      </c>
      <c r="GP42" s="2">
        <f t="shared" si="45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7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56</v>
      </c>
      <c r="HO42" s="2" t="s">
        <v>57</v>
      </c>
      <c r="HP42" s="2" t="s">
        <v>58</v>
      </c>
      <c r="HQ42" s="2" t="s">
        <v>58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ROW(SmtRes!A68)</f>
        <v>68</v>
      </c>
      <c r="D43">
        <f>ROW(EtalonRes!A68)</f>
        <v>68</v>
      </c>
      <c r="E43" t="s">
        <v>59</v>
      </c>
      <c r="F43" t="s">
        <v>60</v>
      </c>
      <c r="G43" t="s">
        <v>61</v>
      </c>
      <c r="H43" t="s">
        <v>53</v>
      </c>
      <c r="I43">
        <f>ROUND(ROUND((682.7)/100,4),7)</f>
        <v>6.827</v>
      </c>
      <c r="J43">
        <v>0</v>
      </c>
      <c r="K43">
        <f>ROUND(ROUND((682.7)/100,4),7)</f>
        <v>6.827</v>
      </c>
      <c r="O43">
        <f>ROUND(CP43,0)</f>
        <v>221557</v>
      </c>
      <c r="P43">
        <f>ROUND(CQ43*I43,0)</f>
        <v>118080</v>
      </c>
      <c r="Q43">
        <f>ROUND(CR43*I43,0)</f>
        <v>10940</v>
      </c>
      <c r="R43">
        <f>ROUND(CS43*I43,0)</f>
        <v>1634</v>
      </c>
      <c r="S43">
        <f>ROUND(CT43*I43,0)</f>
        <v>92537</v>
      </c>
      <c r="T43">
        <f>ROUND(CU43*I43,0)</f>
        <v>0</v>
      </c>
      <c r="U43">
        <f t="shared" si="21"/>
        <v>213.00239999999999</v>
      </c>
      <c r="V43">
        <f t="shared" si="22"/>
        <v>2.3757959999999998</v>
      </c>
      <c r="W43">
        <f>ROUND(CX43*I43,0)</f>
        <v>0</v>
      </c>
      <c r="X43">
        <f>ROUND(CY43,0)</f>
        <v>83812</v>
      </c>
      <c r="Y43">
        <f>ROUND(CZ43,0)</f>
        <v>38610</v>
      </c>
      <c r="AA43">
        <v>64851762</v>
      </c>
      <c r="AB43">
        <f t="shared" si="23"/>
        <v>1695.04</v>
      </c>
      <c r="AC43">
        <f t="shared" si="24"/>
        <v>1344.95</v>
      </c>
      <c r="AD43">
        <f t="shared" si="48"/>
        <v>83.95</v>
      </c>
      <c r="AE43">
        <f t="shared" si="49"/>
        <v>4.7</v>
      </c>
      <c r="AF43">
        <f t="shared" si="50"/>
        <v>266.14</v>
      </c>
      <c r="AG43">
        <f t="shared" si="28"/>
        <v>0</v>
      </c>
      <c r="AH43">
        <f t="shared" si="51"/>
        <v>31.2</v>
      </c>
      <c r="AI43">
        <f t="shared" si="52"/>
        <v>0.34799999999999998</v>
      </c>
      <c r="AJ43">
        <f t="shared" si="31"/>
        <v>0</v>
      </c>
      <c r="AK43">
        <v>1636.69</v>
      </c>
      <c r="AL43">
        <v>1344.95</v>
      </c>
      <c r="AM43">
        <v>69.959999999999994</v>
      </c>
      <c r="AN43">
        <v>3.92</v>
      </c>
      <c r="AO43">
        <v>221.78</v>
      </c>
      <c r="AP43">
        <v>0</v>
      </c>
      <c r="AQ43">
        <v>26</v>
      </c>
      <c r="AR43">
        <v>0.28999999999999998</v>
      </c>
      <c r="AS43">
        <v>0</v>
      </c>
      <c r="AT43">
        <v>89</v>
      </c>
      <c r="AU43">
        <v>41</v>
      </c>
      <c r="AV43">
        <v>1</v>
      </c>
      <c r="AW43">
        <v>1</v>
      </c>
      <c r="AZ43">
        <v>1</v>
      </c>
      <c r="BA43">
        <v>50.93</v>
      </c>
      <c r="BB43">
        <v>19.09</v>
      </c>
      <c r="BC43">
        <v>12.86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1007</v>
      </c>
      <c r="BN43">
        <v>0</v>
      </c>
      <c r="BO43" t="s">
        <v>60</v>
      </c>
      <c r="BP43">
        <v>1</v>
      </c>
      <c r="BQ43">
        <v>2</v>
      </c>
      <c r="BR43">
        <v>0</v>
      </c>
      <c r="BS43">
        <v>50.93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89</v>
      </c>
      <c r="CA43">
        <v>41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340</v>
      </c>
      <c r="CO43">
        <v>0</v>
      </c>
      <c r="CP43">
        <f t="shared" si="32"/>
        <v>221557</v>
      </c>
      <c r="CQ43">
        <f t="shared" si="33"/>
        <v>17296.057000000001</v>
      </c>
      <c r="CR43">
        <f t="shared" si="53"/>
        <v>1602.4399599999997</v>
      </c>
      <c r="CS43">
        <f t="shared" si="35"/>
        <v>239.37100000000001</v>
      </c>
      <c r="CT43">
        <f t="shared" si="36"/>
        <v>13554.510199999999</v>
      </c>
      <c r="CU43">
        <f t="shared" si="37"/>
        <v>0</v>
      </c>
      <c r="CV43">
        <f t="shared" si="38"/>
        <v>31.2</v>
      </c>
      <c r="CW43">
        <f t="shared" si="39"/>
        <v>0.34799999999999998</v>
      </c>
      <c r="CX43">
        <f t="shared" si="40"/>
        <v>0</v>
      </c>
      <c r="CY43">
        <f t="shared" si="41"/>
        <v>83812.19</v>
      </c>
      <c r="CZ43">
        <f t="shared" si="42"/>
        <v>38610.11</v>
      </c>
      <c r="DB43">
        <v>18</v>
      </c>
      <c r="DC43" t="s">
        <v>3</v>
      </c>
      <c r="DD43" t="s">
        <v>3</v>
      </c>
      <c r="DE43" t="s">
        <v>48</v>
      </c>
      <c r="DF43" t="s">
        <v>48</v>
      </c>
      <c r="DG43" t="s">
        <v>48</v>
      </c>
      <c r="DH43" t="s">
        <v>3</v>
      </c>
      <c r="DI43" t="s">
        <v>48</v>
      </c>
      <c r="DJ43" t="s">
        <v>48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53</v>
      </c>
      <c r="DW43" t="s">
        <v>53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56792876</v>
      </c>
      <c r="EF43">
        <v>2</v>
      </c>
      <c r="EG43" t="s">
        <v>28</v>
      </c>
      <c r="EH43">
        <v>1</v>
      </c>
      <c r="EI43" t="s">
        <v>29</v>
      </c>
      <c r="EJ43">
        <v>1</v>
      </c>
      <c r="EK43">
        <v>1007</v>
      </c>
      <c r="EL43" t="s">
        <v>55</v>
      </c>
      <c r="EM43" t="s">
        <v>31</v>
      </c>
      <c r="EO43" t="s">
        <v>49</v>
      </c>
      <c r="EQ43">
        <v>131072</v>
      </c>
      <c r="ER43">
        <v>1636.69</v>
      </c>
      <c r="ES43">
        <v>1344.95</v>
      </c>
      <c r="ET43">
        <v>69.959999999999994</v>
      </c>
      <c r="EU43">
        <v>3.92</v>
      </c>
      <c r="EV43">
        <v>221.78</v>
      </c>
      <c r="EW43">
        <v>26</v>
      </c>
      <c r="EX43">
        <v>0.28999999999999998</v>
      </c>
      <c r="EY43">
        <v>0</v>
      </c>
      <c r="FQ43">
        <v>0</v>
      </c>
      <c r="FR43">
        <v>0</v>
      </c>
      <c r="FS43">
        <v>0</v>
      </c>
      <c r="FX43">
        <v>89</v>
      </c>
      <c r="FY43">
        <v>41</v>
      </c>
      <c r="GA43" t="s">
        <v>3</v>
      </c>
      <c r="GD43">
        <v>1</v>
      </c>
      <c r="GF43">
        <v>615472360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343979</v>
      </c>
      <c r="GN43">
        <f t="shared" si="43"/>
        <v>343979</v>
      </c>
      <c r="GO43">
        <f t="shared" si="44"/>
        <v>0</v>
      </c>
      <c r="GP43">
        <f t="shared" si="45"/>
        <v>0</v>
      </c>
      <c r="GR43">
        <v>0</v>
      </c>
      <c r="GS43">
        <v>3</v>
      </c>
      <c r="GT43">
        <v>0</v>
      </c>
      <c r="GU43" t="s">
        <v>3</v>
      </c>
      <c r="GV43">
        <f t="shared" si="46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7"/>
        <v>0</v>
      </c>
      <c r="HE43" t="s">
        <v>3</v>
      </c>
      <c r="HF43" t="s">
        <v>3</v>
      </c>
      <c r="HM43" t="s">
        <v>3</v>
      </c>
      <c r="HN43" t="s">
        <v>56</v>
      </c>
      <c r="HO43" t="s">
        <v>57</v>
      </c>
      <c r="HP43" t="s">
        <v>58</v>
      </c>
      <c r="HQ43" t="s">
        <v>58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ROW(SmtRes!A73)</f>
        <v>73</v>
      </c>
      <c r="D44" s="2">
        <f>ROW(EtalonRes!A73)</f>
        <v>73</v>
      </c>
      <c r="E44" s="2" t="s">
        <v>63</v>
      </c>
      <c r="F44" s="2" t="s">
        <v>64</v>
      </c>
      <c r="G44" s="2" t="s">
        <v>65</v>
      </c>
      <c r="H44" s="2" t="s">
        <v>53</v>
      </c>
      <c r="I44" s="2">
        <f>ROUND(ROUND((8454)/100,4),7)</f>
        <v>84.54</v>
      </c>
      <c r="J44" s="2">
        <v>0</v>
      </c>
      <c r="K44" s="2">
        <f>ROUND(ROUND((8454)/100,4),7)</f>
        <v>84.54</v>
      </c>
      <c r="L44" s="2"/>
      <c r="M44" s="2"/>
      <c r="N44" s="2"/>
      <c r="O44" s="2">
        <f>ROUND(CP44,2)</f>
        <v>71658.81</v>
      </c>
      <c r="P44" s="2">
        <f>ROUND(CQ44*I44,2)</f>
        <v>42506.71</v>
      </c>
      <c r="Q44" s="2">
        <f>ROUND(CR44*I44,2)</f>
        <v>7782.08</v>
      </c>
      <c r="R44" s="2">
        <f>ROUND(CS44*I44,2)</f>
        <v>0</v>
      </c>
      <c r="S44" s="2">
        <f>ROUND(CT44*I44,2)</f>
        <v>21370.02</v>
      </c>
      <c r="T44" s="2">
        <f>ROUND(CU44*I44,2)</f>
        <v>0</v>
      </c>
      <c r="U44" s="2">
        <f t="shared" si="21"/>
        <v>2526.0551999999998</v>
      </c>
      <c r="V44" s="2">
        <f t="shared" si="22"/>
        <v>0</v>
      </c>
      <c r="W44" s="2">
        <f>ROUND(CX44*I44,2)</f>
        <v>0</v>
      </c>
      <c r="X44" s="2">
        <f>ROUND(CY44,2)</f>
        <v>19019.32</v>
      </c>
      <c r="Y44" s="2">
        <f>ROUND(CZ44,2)</f>
        <v>8761.7099999999991</v>
      </c>
      <c r="Z44" s="2"/>
      <c r="AA44" s="2">
        <v>64851765</v>
      </c>
      <c r="AB44" s="2">
        <f t="shared" si="23"/>
        <v>847.63</v>
      </c>
      <c r="AC44" s="2">
        <f t="shared" si="24"/>
        <v>502.8</v>
      </c>
      <c r="AD44" s="2">
        <f t="shared" si="48"/>
        <v>92.05</v>
      </c>
      <c r="AE44" s="2">
        <f t="shared" si="49"/>
        <v>0</v>
      </c>
      <c r="AF44" s="2">
        <f t="shared" si="50"/>
        <v>252.78</v>
      </c>
      <c r="AG44" s="2">
        <f t="shared" si="28"/>
        <v>0</v>
      </c>
      <c r="AH44" s="2">
        <f t="shared" si="51"/>
        <v>29.879999999999995</v>
      </c>
      <c r="AI44" s="2">
        <f t="shared" si="52"/>
        <v>0</v>
      </c>
      <c r="AJ44" s="2">
        <f t="shared" si="31"/>
        <v>0</v>
      </c>
      <c r="AK44" s="2">
        <v>790.16</v>
      </c>
      <c r="AL44" s="2">
        <v>502.8</v>
      </c>
      <c r="AM44" s="2">
        <v>76.709999999999994</v>
      </c>
      <c r="AN44" s="2">
        <v>0</v>
      </c>
      <c r="AO44" s="2">
        <v>210.65</v>
      </c>
      <c r="AP44" s="2">
        <v>0</v>
      </c>
      <c r="AQ44" s="2">
        <v>24.9</v>
      </c>
      <c r="AR44" s="2">
        <v>0</v>
      </c>
      <c r="AS44" s="2">
        <v>0</v>
      </c>
      <c r="AT44" s="2">
        <v>89</v>
      </c>
      <c r="AU44" s="2">
        <v>41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66</v>
      </c>
      <c r="BK44" s="2"/>
      <c r="BL44" s="2"/>
      <c r="BM44" s="2">
        <v>1007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89</v>
      </c>
      <c r="CA44" s="2">
        <v>41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340</v>
      </c>
      <c r="CO44" s="2">
        <v>0</v>
      </c>
      <c r="CP44" s="2">
        <f t="shared" si="32"/>
        <v>71658.81</v>
      </c>
      <c r="CQ44" s="2">
        <f t="shared" si="33"/>
        <v>502.8</v>
      </c>
      <c r="CR44" s="2">
        <f t="shared" si="53"/>
        <v>92.051999999999992</v>
      </c>
      <c r="CS44" s="2">
        <f t="shared" si="35"/>
        <v>0</v>
      </c>
      <c r="CT44" s="2">
        <f t="shared" si="36"/>
        <v>252.78</v>
      </c>
      <c r="CU44" s="2">
        <f t="shared" si="37"/>
        <v>0</v>
      </c>
      <c r="CV44" s="2">
        <f t="shared" si="38"/>
        <v>29.879999999999995</v>
      </c>
      <c r="CW44" s="2">
        <f t="shared" si="39"/>
        <v>0</v>
      </c>
      <c r="CX44" s="2">
        <f t="shared" si="40"/>
        <v>0</v>
      </c>
      <c r="CY44" s="2">
        <f t="shared" si="41"/>
        <v>19019.317800000001</v>
      </c>
      <c r="CZ44" s="2">
        <f t="shared" si="42"/>
        <v>8761.7082000000009</v>
      </c>
      <c r="DA44" s="2"/>
      <c r="DB44" s="2">
        <v>19</v>
      </c>
      <c r="DC44" s="2" t="s">
        <v>3</v>
      </c>
      <c r="DD44" s="2" t="s">
        <v>3</v>
      </c>
      <c r="DE44" s="2" t="s">
        <v>48</v>
      </c>
      <c r="DF44" s="2" t="s">
        <v>48</v>
      </c>
      <c r="DG44" s="2" t="s">
        <v>48</v>
      </c>
      <c r="DH44" s="2" t="s">
        <v>3</v>
      </c>
      <c r="DI44" s="2" t="s">
        <v>48</v>
      </c>
      <c r="DJ44" s="2" t="s">
        <v>48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53</v>
      </c>
      <c r="DW44" s="2" t="s">
        <v>53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56792876</v>
      </c>
      <c r="EF44" s="2">
        <v>2</v>
      </c>
      <c r="EG44" s="2" t="s">
        <v>28</v>
      </c>
      <c r="EH44" s="2">
        <v>1</v>
      </c>
      <c r="EI44" s="2" t="s">
        <v>29</v>
      </c>
      <c r="EJ44" s="2">
        <v>1</v>
      </c>
      <c r="EK44" s="2">
        <v>1007</v>
      </c>
      <c r="EL44" s="2" t="s">
        <v>55</v>
      </c>
      <c r="EM44" s="2" t="s">
        <v>31</v>
      </c>
      <c r="EN44" s="2"/>
      <c r="EO44" s="2" t="s">
        <v>49</v>
      </c>
      <c r="EP44" s="2"/>
      <c r="EQ44" s="2">
        <v>131072</v>
      </c>
      <c r="ER44" s="2">
        <v>790.16</v>
      </c>
      <c r="ES44" s="2">
        <v>502.8</v>
      </c>
      <c r="ET44" s="2">
        <v>76.709999999999994</v>
      </c>
      <c r="EU44" s="2">
        <v>0</v>
      </c>
      <c r="EV44" s="2">
        <v>210.65</v>
      </c>
      <c r="EW44" s="2">
        <v>24.9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89</v>
      </c>
      <c r="FY44" s="2">
        <v>41</v>
      </c>
      <c r="FZ44" s="2"/>
      <c r="GA44" s="2" t="s">
        <v>3</v>
      </c>
      <c r="GB44" s="2"/>
      <c r="GC44" s="2"/>
      <c r="GD44" s="2">
        <v>1</v>
      </c>
      <c r="GE44" s="2"/>
      <c r="GF44" s="2">
        <v>-1226069900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99439.84</v>
      </c>
      <c r="GN44" s="2">
        <f t="shared" si="43"/>
        <v>99439.84</v>
      </c>
      <c r="GO44" s="2">
        <f t="shared" si="44"/>
        <v>0</v>
      </c>
      <c r="GP44" s="2">
        <f t="shared" si="45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7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56</v>
      </c>
      <c r="HO44" s="2" t="s">
        <v>57</v>
      </c>
      <c r="HP44" s="2" t="s">
        <v>58</v>
      </c>
      <c r="HQ44" s="2" t="s">
        <v>58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ROW(SmtRes!A78)</f>
        <v>78</v>
      </c>
      <c r="D45">
        <f>ROW(EtalonRes!A78)</f>
        <v>78</v>
      </c>
      <c r="E45" t="s">
        <v>63</v>
      </c>
      <c r="F45" t="s">
        <v>64</v>
      </c>
      <c r="G45" t="s">
        <v>65</v>
      </c>
      <c r="H45" t="s">
        <v>53</v>
      </c>
      <c r="I45">
        <f>ROUND(ROUND((8454)/100,4),7)</f>
        <v>84.54</v>
      </c>
      <c r="J45">
        <v>0</v>
      </c>
      <c r="K45">
        <f>ROUND(ROUND((8454)/100,4),7)</f>
        <v>84.54</v>
      </c>
      <c r="O45">
        <f>ROUND(CP45,0)</f>
        <v>1880608</v>
      </c>
      <c r="P45">
        <f>ROUND(CQ45*I45,0)</f>
        <v>603595</v>
      </c>
      <c r="Q45">
        <f>ROUND(CR45*I45,0)</f>
        <v>188638</v>
      </c>
      <c r="R45">
        <f>ROUND(CS45*I45,0)</f>
        <v>0</v>
      </c>
      <c r="S45">
        <f>ROUND(CT45*I45,0)</f>
        <v>1088375</v>
      </c>
      <c r="T45">
        <f>ROUND(CU45*I45,0)</f>
        <v>0</v>
      </c>
      <c r="U45">
        <f t="shared" si="21"/>
        <v>2526.0551999999998</v>
      </c>
      <c r="V45">
        <f t="shared" si="22"/>
        <v>0</v>
      </c>
      <c r="W45">
        <f>ROUND(CX45*I45,0)</f>
        <v>0</v>
      </c>
      <c r="X45">
        <f>ROUND(CY45,0)</f>
        <v>968654</v>
      </c>
      <c r="Y45">
        <f>ROUND(CZ45,0)</f>
        <v>446234</v>
      </c>
      <c r="AA45">
        <v>64851762</v>
      </c>
      <c r="AB45">
        <f t="shared" si="23"/>
        <v>847.63</v>
      </c>
      <c r="AC45">
        <f t="shared" si="24"/>
        <v>502.8</v>
      </c>
      <c r="AD45">
        <f t="shared" si="48"/>
        <v>92.05</v>
      </c>
      <c r="AE45">
        <f t="shared" si="49"/>
        <v>0</v>
      </c>
      <c r="AF45">
        <f t="shared" si="50"/>
        <v>252.78</v>
      </c>
      <c r="AG45">
        <f t="shared" si="28"/>
        <v>0</v>
      </c>
      <c r="AH45">
        <f t="shared" si="51"/>
        <v>29.879999999999995</v>
      </c>
      <c r="AI45">
        <f t="shared" si="52"/>
        <v>0</v>
      </c>
      <c r="AJ45">
        <f t="shared" si="31"/>
        <v>0</v>
      </c>
      <c r="AK45">
        <v>790.16</v>
      </c>
      <c r="AL45">
        <v>502.8</v>
      </c>
      <c r="AM45">
        <v>76.709999999999994</v>
      </c>
      <c r="AN45">
        <v>0</v>
      </c>
      <c r="AO45">
        <v>210.65</v>
      </c>
      <c r="AP45">
        <v>0</v>
      </c>
      <c r="AQ45">
        <v>24.9</v>
      </c>
      <c r="AR45">
        <v>0</v>
      </c>
      <c r="AS45">
        <v>0</v>
      </c>
      <c r="AT45">
        <v>89</v>
      </c>
      <c r="AU45">
        <v>41</v>
      </c>
      <c r="AV45">
        <v>1</v>
      </c>
      <c r="AW45">
        <v>1</v>
      </c>
      <c r="AZ45">
        <v>1</v>
      </c>
      <c r="BA45">
        <v>50.93</v>
      </c>
      <c r="BB45">
        <v>24.24</v>
      </c>
      <c r="BC45">
        <v>14.2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66</v>
      </c>
      <c r="BM45">
        <v>1007</v>
      </c>
      <c r="BN45">
        <v>0</v>
      </c>
      <c r="BO45" t="s">
        <v>64</v>
      </c>
      <c r="BP45">
        <v>1</v>
      </c>
      <c r="BQ45">
        <v>2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89</v>
      </c>
      <c r="CA45">
        <v>41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340</v>
      </c>
      <c r="CO45">
        <v>0</v>
      </c>
      <c r="CP45">
        <f t="shared" si="32"/>
        <v>1880608</v>
      </c>
      <c r="CQ45">
        <f t="shared" si="33"/>
        <v>7139.76</v>
      </c>
      <c r="CR45">
        <f t="shared" si="53"/>
        <v>2231.3404799999998</v>
      </c>
      <c r="CS45">
        <f t="shared" si="35"/>
        <v>0</v>
      </c>
      <c r="CT45">
        <f t="shared" si="36"/>
        <v>12874.0854</v>
      </c>
      <c r="CU45">
        <f t="shared" si="37"/>
        <v>0</v>
      </c>
      <c r="CV45">
        <f t="shared" si="38"/>
        <v>29.879999999999995</v>
      </c>
      <c r="CW45">
        <f t="shared" si="39"/>
        <v>0</v>
      </c>
      <c r="CX45">
        <f t="shared" si="40"/>
        <v>0</v>
      </c>
      <c r="CY45">
        <f t="shared" si="41"/>
        <v>968653.75</v>
      </c>
      <c r="CZ45">
        <f t="shared" si="42"/>
        <v>446233.75</v>
      </c>
      <c r="DB45">
        <v>20</v>
      </c>
      <c r="DC45" t="s">
        <v>3</v>
      </c>
      <c r="DD45" t="s">
        <v>3</v>
      </c>
      <c r="DE45" t="s">
        <v>48</v>
      </c>
      <c r="DF45" t="s">
        <v>48</v>
      </c>
      <c r="DG45" t="s">
        <v>48</v>
      </c>
      <c r="DH45" t="s">
        <v>3</v>
      </c>
      <c r="DI45" t="s">
        <v>48</v>
      </c>
      <c r="DJ45" t="s">
        <v>48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53</v>
      </c>
      <c r="DW45" t="s">
        <v>53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56792876</v>
      </c>
      <c r="EF45">
        <v>2</v>
      </c>
      <c r="EG45" t="s">
        <v>28</v>
      </c>
      <c r="EH45">
        <v>1</v>
      </c>
      <c r="EI45" t="s">
        <v>29</v>
      </c>
      <c r="EJ45">
        <v>1</v>
      </c>
      <c r="EK45">
        <v>1007</v>
      </c>
      <c r="EL45" t="s">
        <v>55</v>
      </c>
      <c r="EM45" t="s">
        <v>31</v>
      </c>
      <c r="EO45" t="s">
        <v>49</v>
      </c>
      <c r="EQ45">
        <v>131072</v>
      </c>
      <c r="ER45">
        <v>790.16</v>
      </c>
      <c r="ES45">
        <v>502.8</v>
      </c>
      <c r="ET45">
        <v>76.709999999999994</v>
      </c>
      <c r="EU45">
        <v>0</v>
      </c>
      <c r="EV45">
        <v>210.65</v>
      </c>
      <c r="EW45">
        <v>24.9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89</v>
      </c>
      <c r="FY45">
        <v>41</v>
      </c>
      <c r="GA45" t="s">
        <v>3</v>
      </c>
      <c r="GD45">
        <v>1</v>
      </c>
      <c r="GF45">
        <v>-1226069900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3295496</v>
      </c>
      <c r="GN45">
        <f t="shared" si="43"/>
        <v>3295496</v>
      </c>
      <c r="GO45">
        <f t="shared" si="44"/>
        <v>0</v>
      </c>
      <c r="GP45">
        <f t="shared" si="45"/>
        <v>0</v>
      </c>
      <c r="GR45">
        <v>0</v>
      </c>
      <c r="GS45">
        <v>3</v>
      </c>
      <c r="GT45">
        <v>0</v>
      </c>
      <c r="GU45" t="s">
        <v>3</v>
      </c>
      <c r="GV45">
        <f t="shared" si="46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7"/>
        <v>0</v>
      </c>
      <c r="HE45" t="s">
        <v>3</v>
      </c>
      <c r="HF45" t="s">
        <v>3</v>
      </c>
      <c r="HM45" t="s">
        <v>3</v>
      </c>
      <c r="HN45" t="s">
        <v>56</v>
      </c>
      <c r="HO45" t="s">
        <v>57</v>
      </c>
      <c r="HP45" t="s">
        <v>58</v>
      </c>
      <c r="HQ45" t="s">
        <v>58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ROW(SmtRes!A83)</f>
        <v>83</v>
      </c>
      <c r="D46" s="2">
        <f>ROW(EtalonRes!A83)</f>
        <v>83</v>
      </c>
      <c r="E46" s="2" t="s">
        <v>67</v>
      </c>
      <c r="F46" s="2" t="s">
        <v>68</v>
      </c>
      <c r="G46" s="2" t="s">
        <v>69</v>
      </c>
      <c r="H46" s="2" t="s">
        <v>53</v>
      </c>
      <c r="I46" s="2">
        <f>ROUND(ROUND((402.2)/100,4),7)</f>
        <v>4.0220000000000002</v>
      </c>
      <c r="J46" s="2">
        <v>0</v>
      </c>
      <c r="K46" s="2">
        <f>ROUND(ROUND((402.2)/100,4),7)</f>
        <v>4.0220000000000002</v>
      </c>
      <c r="L46" s="2"/>
      <c r="M46" s="2"/>
      <c r="N46" s="2"/>
      <c r="O46" s="2">
        <f>ROUND(CP46,2)</f>
        <v>4742.53</v>
      </c>
      <c r="P46" s="2">
        <f>ROUND(CQ46*I46,2)</f>
        <v>2641.29</v>
      </c>
      <c r="Q46" s="2">
        <f>ROUND(CR46*I46,2)</f>
        <v>500.64</v>
      </c>
      <c r="R46" s="2">
        <f>ROUND(CS46*I46,2)</f>
        <v>0</v>
      </c>
      <c r="S46" s="2">
        <f>ROUND(CT46*I46,2)</f>
        <v>1600.6</v>
      </c>
      <c r="T46" s="2">
        <f>ROUND(CU46*I46,2)</f>
        <v>0</v>
      </c>
      <c r="U46" s="2">
        <f t="shared" si="21"/>
        <v>189.19488000000001</v>
      </c>
      <c r="V46" s="2">
        <f t="shared" si="22"/>
        <v>0</v>
      </c>
      <c r="W46" s="2">
        <f>ROUND(CX46*I46,2)</f>
        <v>0</v>
      </c>
      <c r="X46" s="2">
        <f>ROUND(CY46,2)</f>
        <v>1424.53</v>
      </c>
      <c r="Y46" s="2">
        <f>ROUND(CZ46,2)</f>
        <v>656.25</v>
      </c>
      <c r="Z46" s="2"/>
      <c r="AA46" s="2">
        <v>64851765</v>
      </c>
      <c r="AB46" s="2">
        <f t="shared" si="23"/>
        <v>1179.1500000000001</v>
      </c>
      <c r="AC46" s="2">
        <f t="shared" si="24"/>
        <v>656.71</v>
      </c>
      <c r="AD46" s="2">
        <f t="shared" si="48"/>
        <v>124.48</v>
      </c>
      <c r="AE46" s="2">
        <f t="shared" si="49"/>
        <v>0</v>
      </c>
      <c r="AF46" s="2">
        <f t="shared" si="50"/>
        <v>397.96</v>
      </c>
      <c r="AG46" s="2">
        <f t="shared" si="28"/>
        <v>0</v>
      </c>
      <c r="AH46" s="2">
        <f t="shared" si="51"/>
        <v>47.04</v>
      </c>
      <c r="AI46" s="2">
        <f t="shared" si="52"/>
        <v>0</v>
      </c>
      <c r="AJ46" s="2">
        <f t="shared" si="31"/>
        <v>0</v>
      </c>
      <c r="AK46" s="2">
        <v>1092.07</v>
      </c>
      <c r="AL46" s="2">
        <v>656.71</v>
      </c>
      <c r="AM46" s="2">
        <v>103.73</v>
      </c>
      <c r="AN46" s="2">
        <v>0</v>
      </c>
      <c r="AO46" s="2">
        <v>331.63</v>
      </c>
      <c r="AP46" s="2">
        <v>0</v>
      </c>
      <c r="AQ46" s="2">
        <v>39.200000000000003</v>
      </c>
      <c r="AR46" s="2">
        <v>0</v>
      </c>
      <c r="AS46" s="2">
        <v>0</v>
      </c>
      <c r="AT46" s="2">
        <v>89</v>
      </c>
      <c r="AU46" s="2">
        <v>41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70</v>
      </c>
      <c r="BK46" s="2"/>
      <c r="BL46" s="2"/>
      <c r="BM46" s="2">
        <v>1007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89</v>
      </c>
      <c r="CA46" s="2">
        <v>41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340</v>
      </c>
      <c r="CO46" s="2">
        <v>0</v>
      </c>
      <c r="CP46" s="2">
        <f t="shared" si="32"/>
        <v>4742.53</v>
      </c>
      <c r="CQ46" s="2">
        <f t="shared" si="33"/>
        <v>656.71</v>
      </c>
      <c r="CR46" s="2">
        <f t="shared" si="53"/>
        <v>124.476</v>
      </c>
      <c r="CS46" s="2">
        <f t="shared" si="35"/>
        <v>0</v>
      </c>
      <c r="CT46" s="2">
        <f t="shared" si="36"/>
        <v>397.96</v>
      </c>
      <c r="CU46" s="2">
        <f t="shared" si="37"/>
        <v>0</v>
      </c>
      <c r="CV46" s="2">
        <f t="shared" si="38"/>
        <v>47.04</v>
      </c>
      <c r="CW46" s="2">
        <f t="shared" si="39"/>
        <v>0</v>
      </c>
      <c r="CX46" s="2">
        <f t="shared" si="40"/>
        <v>0</v>
      </c>
      <c r="CY46" s="2">
        <f t="shared" si="41"/>
        <v>1424.5339999999999</v>
      </c>
      <c r="CZ46" s="2">
        <f t="shared" si="42"/>
        <v>656.24599999999987</v>
      </c>
      <c r="DA46" s="2"/>
      <c r="DB46" s="2">
        <v>21</v>
      </c>
      <c r="DC46" s="2" t="s">
        <v>3</v>
      </c>
      <c r="DD46" s="2" t="s">
        <v>3</v>
      </c>
      <c r="DE46" s="2" t="s">
        <v>48</v>
      </c>
      <c r="DF46" s="2" t="s">
        <v>48</v>
      </c>
      <c r="DG46" s="2" t="s">
        <v>48</v>
      </c>
      <c r="DH46" s="2" t="s">
        <v>3</v>
      </c>
      <c r="DI46" s="2" t="s">
        <v>48</v>
      </c>
      <c r="DJ46" s="2" t="s">
        <v>48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53</v>
      </c>
      <c r="DW46" s="2" t="s">
        <v>53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56792876</v>
      </c>
      <c r="EF46" s="2">
        <v>2</v>
      </c>
      <c r="EG46" s="2" t="s">
        <v>28</v>
      </c>
      <c r="EH46" s="2">
        <v>1</v>
      </c>
      <c r="EI46" s="2" t="s">
        <v>29</v>
      </c>
      <c r="EJ46" s="2">
        <v>1</v>
      </c>
      <c r="EK46" s="2">
        <v>1007</v>
      </c>
      <c r="EL46" s="2" t="s">
        <v>55</v>
      </c>
      <c r="EM46" s="2" t="s">
        <v>31</v>
      </c>
      <c r="EN46" s="2"/>
      <c r="EO46" s="2" t="s">
        <v>49</v>
      </c>
      <c r="EP46" s="2"/>
      <c r="EQ46" s="2">
        <v>131072</v>
      </c>
      <c r="ER46" s="2">
        <v>1092.07</v>
      </c>
      <c r="ES46" s="2">
        <v>656.71</v>
      </c>
      <c r="ET46" s="2">
        <v>103.73</v>
      </c>
      <c r="EU46" s="2">
        <v>0</v>
      </c>
      <c r="EV46" s="2">
        <v>331.63</v>
      </c>
      <c r="EW46" s="2">
        <v>39.200000000000003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89</v>
      </c>
      <c r="FY46" s="2">
        <v>41</v>
      </c>
      <c r="FZ46" s="2"/>
      <c r="GA46" s="2" t="s">
        <v>3</v>
      </c>
      <c r="GB46" s="2"/>
      <c r="GC46" s="2"/>
      <c r="GD46" s="2">
        <v>1</v>
      </c>
      <c r="GE46" s="2"/>
      <c r="GF46" s="2">
        <v>216383446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6823.31</v>
      </c>
      <c r="GN46" s="2">
        <f t="shared" si="43"/>
        <v>6823.31</v>
      </c>
      <c r="GO46" s="2">
        <f t="shared" si="44"/>
        <v>0</v>
      </c>
      <c r="GP46" s="2">
        <f t="shared" si="45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7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56</v>
      </c>
      <c r="HO46" s="2" t="s">
        <v>57</v>
      </c>
      <c r="HP46" s="2" t="s">
        <v>58</v>
      </c>
      <c r="HQ46" s="2" t="s">
        <v>58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ROW(SmtRes!A88)</f>
        <v>88</v>
      </c>
      <c r="D47">
        <f>ROW(EtalonRes!A88)</f>
        <v>88</v>
      </c>
      <c r="E47" t="s">
        <v>67</v>
      </c>
      <c r="F47" t="s">
        <v>68</v>
      </c>
      <c r="G47" t="s">
        <v>69</v>
      </c>
      <c r="H47" t="s">
        <v>53</v>
      </c>
      <c r="I47">
        <f>ROUND(ROUND((402.2)/100,4),7)</f>
        <v>4.0220000000000002</v>
      </c>
      <c r="J47">
        <v>0</v>
      </c>
      <c r="K47">
        <f>ROUND(ROUND((402.2)/100,4),7)</f>
        <v>4.0220000000000002</v>
      </c>
      <c r="O47">
        <f>ROUND(CP47,0)</f>
        <v>129813</v>
      </c>
      <c r="P47">
        <f>ROUND(CQ47*I47,0)</f>
        <v>36159</v>
      </c>
      <c r="Q47">
        <f>ROUND(CR47*I47,0)</f>
        <v>12136</v>
      </c>
      <c r="R47">
        <f>ROUND(CS47*I47,0)</f>
        <v>0</v>
      </c>
      <c r="S47">
        <f>ROUND(CT47*I47,0)</f>
        <v>81518</v>
      </c>
      <c r="T47">
        <f>ROUND(CU47*I47,0)</f>
        <v>0</v>
      </c>
      <c r="U47">
        <f t="shared" si="21"/>
        <v>189.19488000000001</v>
      </c>
      <c r="V47">
        <f t="shared" si="22"/>
        <v>0</v>
      </c>
      <c r="W47">
        <f>ROUND(CX47*I47,0)</f>
        <v>0</v>
      </c>
      <c r="X47">
        <f>ROUND(CY47,0)</f>
        <v>72551</v>
      </c>
      <c r="Y47">
        <f>ROUND(CZ47,0)</f>
        <v>33422</v>
      </c>
      <c r="AA47">
        <v>64851762</v>
      </c>
      <c r="AB47">
        <f t="shared" si="23"/>
        <v>1179.1500000000001</v>
      </c>
      <c r="AC47">
        <f t="shared" si="24"/>
        <v>656.71</v>
      </c>
      <c r="AD47">
        <f t="shared" si="48"/>
        <v>124.48</v>
      </c>
      <c r="AE47">
        <f t="shared" si="49"/>
        <v>0</v>
      </c>
      <c r="AF47">
        <f t="shared" si="50"/>
        <v>397.96</v>
      </c>
      <c r="AG47">
        <f t="shared" si="28"/>
        <v>0</v>
      </c>
      <c r="AH47">
        <f t="shared" si="51"/>
        <v>47.04</v>
      </c>
      <c r="AI47">
        <f t="shared" si="52"/>
        <v>0</v>
      </c>
      <c r="AJ47">
        <f t="shared" si="31"/>
        <v>0</v>
      </c>
      <c r="AK47">
        <v>1092.07</v>
      </c>
      <c r="AL47">
        <v>656.71</v>
      </c>
      <c r="AM47">
        <v>103.73</v>
      </c>
      <c r="AN47">
        <v>0</v>
      </c>
      <c r="AO47">
        <v>331.63</v>
      </c>
      <c r="AP47">
        <v>0</v>
      </c>
      <c r="AQ47">
        <v>39.200000000000003</v>
      </c>
      <c r="AR47">
        <v>0</v>
      </c>
      <c r="AS47">
        <v>0</v>
      </c>
      <c r="AT47">
        <v>89</v>
      </c>
      <c r="AU47">
        <v>41</v>
      </c>
      <c r="AV47">
        <v>1</v>
      </c>
      <c r="AW47">
        <v>1</v>
      </c>
      <c r="AZ47">
        <v>1</v>
      </c>
      <c r="BA47">
        <v>50.93</v>
      </c>
      <c r="BB47">
        <v>24.24</v>
      </c>
      <c r="BC47">
        <v>13.69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70</v>
      </c>
      <c r="BM47">
        <v>1007</v>
      </c>
      <c r="BN47">
        <v>0</v>
      </c>
      <c r="BO47" t="s">
        <v>68</v>
      </c>
      <c r="BP47">
        <v>1</v>
      </c>
      <c r="BQ47">
        <v>2</v>
      </c>
      <c r="BR47">
        <v>0</v>
      </c>
      <c r="BS47">
        <v>50.93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89</v>
      </c>
      <c r="CA47">
        <v>41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340</v>
      </c>
      <c r="CO47">
        <v>0</v>
      </c>
      <c r="CP47">
        <f t="shared" si="32"/>
        <v>129813</v>
      </c>
      <c r="CQ47">
        <f t="shared" si="33"/>
        <v>8990.3598999999995</v>
      </c>
      <c r="CR47">
        <f t="shared" si="53"/>
        <v>3017.2982399999996</v>
      </c>
      <c r="CS47">
        <f t="shared" si="35"/>
        <v>0</v>
      </c>
      <c r="CT47">
        <f t="shared" si="36"/>
        <v>20268.102800000001</v>
      </c>
      <c r="CU47">
        <f t="shared" si="37"/>
        <v>0</v>
      </c>
      <c r="CV47">
        <f t="shared" si="38"/>
        <v>47.04</v>
      </c>
      <c r="CW47">
        <f t="shared" si="39"/>
        <v>0</v>
      </c>
      <c r="CX47">
        <f t="shared" si="40"/>
        <v>0</v>
      </c>
      <c r="CY47">
        <f t="shared" si="41"/>
        <v>72551.02</v>
      </c>
      <c r="CZ47">
        <f t="shared" si="42"/>
        <v>33422.379999999997</v>
      </c>
      <c r="DB47">
        <v>22</v>
      </c>
      <c r="DC47" t="s">
        <v>3</v>
      </c>
      <c r="DD47" t="s">
        <v>3</v>
      </c>
      <c r="DE47" t="s">
        <v>48</v>
      </c>
      <c r="DF47" t="s">
        <v>48</v>
      </c>
      <c r="DG47" t="s">
        <v>48</v>
      </c>
      <c r="DH47" t="s">
        <v>3</v>
      </c>
      <c r="DI47" t="s">
        <v>48</v>
      </c>
      <c r="DJ47" t="s">
        <v>48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53</v>
      </c>
      <c r="DW47" t="s">
        <v>53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56792876</v>
      </c>
      <c r="EF47">
        <v>2</v>
      </c>
      <c r="EG47" t="s">
        <v>28</v>
      </c>
      <c r="EH47">
        <v>1</v>
      </c>
      <c r="EI47" t="s">
        <v>29</v>
      </c>
      <c r="EJ47">
        <v>1</v>
      </c>
      <c r="EK47">
        <v>1007</v>
      </c>
      <c r="EL47" t="s">
        <v>55</v>
      </c>
      <c r="EM47" t="s">
        <v>31</v>
      </c>
      <c r="EO47" t="s">
        <v>49</v>
      </c>
      <c r="EQ47">
        <v>131072</v>
      </c>
      <c r="ER47">
        <v>1092.07</v>
      </c>
      <c r="ES47">
        <v>656.71</v>
      </c>
      <c r="ET47">
        <v>103.73</v>
      </c>
      <c r="EU47">
        <v>0</v>
      </c>
      <c r="EV47">
        <v>331.63</v>
      </c>
      <c r="EW47">
        <v>39.200000000000003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89</v>
      </c>
      <c r="FY47">
        <v>41</v>
      </c>
      <c r="GA47" t="s">
        <v>3</v>
      </c>
      <c r="GD47">
        <v>1</v>
      </c>
      <c r="GF47">
        <v>216383446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235786</v>
      </c>
      <c r="GN47">
        <f t="shared" si="43"/>
        <v>235786</v>
      </c>
      <c r="GO47">
        <f t="shared" si="44"/>
        <v>0</v>
      </c>
      <c r="GP47">
        <f t="shared" si="45"/>
        <v>0</v>
      </c>
      <c r="GR47">
        <v>0</v>
      </c>
      <c r="GS47">
        <v>3</v>
      </c>
      <c r="GT47">
        <v>0</v>
      </c>
      <c r="GU47" t="s">
        <v>3</v>
      </c>
      <c r="GV47">
        <f t="shared" si="46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7"/>
        <v>0</v>
      </c>
      <c r="HE47" t="s">
        <v>3</v>
      </c>
      <c r="HF47" t="s">
        <v>3</v>
      </c>
      <c r="HM47" t="s">
        <v>3</v>
      </c>
      <c r="HN47" t="s">
        <v>56</v>
      </c>
      <c r="HO47" t="s">
        <v>57</v>
      </c>
      <c r="HP47" t="s">
        <v>58</v>
      </c>
      <c r="HQ47" t="s">
        <v>58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ROW(SmtRes!A90)</f>
        <v>90</v>
      </c>
      <c r="D48" s="2">
        <f>ROW(EtalonRes!A90)</f>
        <v>90</v>
      </c>
      <c r="E48" s="2" t="s">
        <v>71</v>
      </c>
      <c r="F48" s="2" t="s">
        <v>72</v>
      </c>
      <c r="G48" s="2" t="s">
        <v>73</v>
      </c>
      <c r="H48" s="2" t="s">
        <v>25</v>
      </c>
      <c r="I48" s="2">
        <f>ROUND(ROUND(9359/1000,4),7)</f>
        <v>9.359</v>
      </c>
      <c r="J48" s="2">
        <v>0</v>
      </c>
      <c r="K48" s="2">
        <f>ROUND(ROUND(9359/1000,4),7)</f>
        <v>9.359</v>
      </c>
      <c r="L48" s="2"/>
      <c r="M48" s="2"/>
      <c r="N48" s="2"/>
      <c r="O48" s="2">
        <f>ROUND(CP48,2)</f>
        <v>3787.4</v>
      </c>
      <c r="P48" s="2">
        <f>ROUND(CQ48*I48,2)</f>
        <v>0</v>
      </c>
      <c r="Q48" s="2">
        <f>ROUND(CR48*I48,2)</f>
        <v>3787.4</v>
      </c>
      <c r="R48" s="2">
        <f>ROUND(CS48*I48,2)</f>
        <v>356.39</v>
      </c>
      <c r="S48" s="2">
        <f>ROUND(CT48*I48,2)</f>
        <v>0</v>
      </c>
      <c r="T48" s="2">
        <f>ROUND(CU48*I48,2)</f>
        <v>0</v>
      </c>
      <c r="U48" s="2">
        <f t="shared" si="21"/>
        <v>0</v>
      </c>
      <c r="V48" s="2">
        <f t="shared" si="22"/>
        <v>26.392379999999999</v>
      </c>
      <c r="W48" s="2">
        <f>ROUND(CX48*I48,2)</f>
        <v>0</v>
      </c>
      <c r="X48" s="2">
        <f>ROUND(CY48,2)</f>
        <v>327.88</v>
      </c>
      <c r="Y48" s="2">
        <f>ROUND(CZ48,2)</f>
        <v>163.94</v>
      </c>
      <c r="Z48" s="2"/>
      <c r="AA48" s="2">
        <v>64851765</v>
      </c>
      <c r="AB48" s="2">
        <f t="shared" si="23"/>
        <v>404.68</v>
      </c>
      <c r="AC48" s="2">
        <f t="shared" si="24"/>
        <v>0</v>
      </c>
      <c r="AD48" s="2">
        <f t="shared" si="48"/>
        <v>404.68</v>
      </c>
      <c r="AE48" s="2">
        <f t="shared" si="49"/>
        <v>38.08</v>
      </c>
      <c r="AF48" s="2">
        <f t="shared" si="50"/>
        <v>0</v>
      </c>
      <c r="AG48" s="2">
        <f t="shared" si="28"/>
        <v>0</v>
      </c>
      <c r="AH48" s="2">
        <f t="shared" si="51"/>
        <v>0</v>
      </c>
      <c r="AI48" s="2">
        <f t="shared" si="52"/>
        <v>2.82</v>
      </c>
      <c r="AJ48" s="2">
        <f t="shared" si="31"/>
        <v>0</v>
      </c>
      <c r="AK48" s="2">
        <v>337.23</v>
      </c>
      <c r="AL48" s="2">
        <v>0</v>
      </c>
      <c r="AM48" s="2">
        <v>337.23</v>
      </c>
      <c r="AN48" s="2">
        <v>31.73</v>
      </c>
      <c r="AO48" s="2">
        <v>0</v>
      </c>
      <c r="AP48" s="2">
        <v>0</v>
      </c>
      <c r="AQ48" s="2">
        <v>0</v>
      </c>
      <c r="AR48" s="2">
        <v>2.35</v>
      </c>
      <c r="AS48" s="2">
        <v>0</v>
      </c>
      <c r="AT48" s="2">
        <v>92</v>
      </c>
      <c r="AU48" s="2">
        <v>46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74</v>
      </c>
      <c r="BK48" s="2"/>
      <c r="BL48" s="2"/>
      <c r="BM48" s="2">
        <v>1001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92</v>
      </c>
      <c r="CA48" s="2">
        <v>46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340</v>
      </c>
      <c r="CO48" s="2">
        <v>0</v>
      </c>
      <c r="CP48" s="2">
        <f t="shared" si="32"/>
        <v>3787.4</v>
      </c>
      <c r="CQ48" s="2">
        <f t="shared" si="33"/>
        <v>0</v>
      </c>
      <c r="CR48" s="2">
        <f t="shared" si="53"/>
        <v>404.67999999999995</v>
      </c>
      <c r="CS48" s="2">
        <f t="shared" si="35"/>
        <v>38.08</v>
      </c>
      <c r="CT48" s="2">
        <f t="shared" si="36"/>
        <v>0</v>
      </c>
      <c r="CU48" s="2">
        <f t="shared" si="37"/>
        <v>0</v>
      </c>
      <c r="CV48" s="2">
        <f t="shared" si="38"/>
        <v>0</v>
      </c>
      <c r="CW48" s="2">
        <f t="shared" si="39"/>
        <v>2.82</v>
      </c>
      <c r="CX48" s="2">
        <f t="shared" si="40"/>
        <v>0</v>
      </c>
      <c r="CY48" s="2">
        <f t="shared" si="41"/>
        <v>327.87879999999996</v>
      </c>
      <c r="CZ48" s="2">
        <f t="shared" si="42"/>
        <v>163.93939999999998</v>
      </c>
      <c r="DA48" s="2"/>
      <c r="DB48" s="2">
        <v>23</v>
      </c>
      <c r="DC48" s="2" t="s">
        <v>3</v>
      </c>
      <c r="DD48" s="2" t="s">
        <v>3</v>
      </c>
      <c r="DE48" s="2" t="s">
        <v>48</v>
      </c>
      <c r="DF48" s="2" t="s">
        <v>48</v>
      </c>
      <c r="DG48" s="2" t="s">
        <v>48</v>
      </c>
      <c r="DH48" s="2" t="s">
        <v>3</v>
      </c>
      <c r="DI48" s="2" t="s">
        <v>48</v>
      </c>
      <c r="DJ48" s="2" t="s">
        <v>48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25</v>
      </c>
      <c r="DW48" s="2" t="s">
        <v>25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56792871</v>
      </c>
      <c r="EF48" s="2">
        <v>2</v>
      </c>
      <c r="EG48" s="2" t="s">
        <v>28</v>
      </c>
      <c r="EH48" s="2">
        <v>1</v>
      </c>
      <c r="EI48" s="2" t="s">
        <v>29</v>
      </c>
      <c r="EJ48" s="2">
        <v>1</v>
      </c>
      <c r="EK48" s="2">
        <v>1001</v>
      </c>
      <c r="EL48" s="2" t="s">
        <v>30</v>
      </c>
      <c r="EM48" s="2" t="s">
        <v>31</v>
      </c>
      <c r="EN48" s="2"/>
      <c r="EO48" s="2" t="s">
        <v>49</v>
      </c>
      <c r="EP48" s="2"/>
      <c r="EQ48" s="2">
        <v>131072</v>
      </c>
      <c r="ER48" s="2">
        <v>337.23</v>
      </c>
      <c r="ES48" s="2">
        <v>0</v>
      </c>
      <c r="ET48" s="2">
        <v>337.23</v>
      </c>
      <c r="EU48" s="2">
        <v>31.73</v>
      </c>
      <c r="EV48" s="2">
        <v>0</v>
      </c>
      <c r="EW48" s="2">
        <v>0</v>
      </c>
      <c r="EX48" s="2">
        <v>2.35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92</v>
      </c>
      <c r="FY48" s="2">
        <v>46</v>
      </c>
      <c r="FZ48" s="2"/>
      <c r="GA48" s="2" t="s">
        <v>3</v>
      </c>
      <c r="GB48" s="2"/>
      <c r="GC48" s="2"/>
      <c r="GD48" s="2">
        <v>1</v>
      </c>
      <c r="GE48" s="2"/>
      <c r="GF48" s="2">
        <v>-244519476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>ROUND(IF(AND(BH48=3,BI48=3,FS48&lt;&gt;0),P48,0),2)</f>
        <v>0</v>
      </c>
      <c r="GM48" s="2">
        <f>ROUND(O48+X48+Y48,2)+GX48</f>
        <v>4279.22</v>
      </c>
      <c r="GN48" s="2">
        <f t="shared" si="43"/>
        <v>4279.22</v>
      </c>
      <c r="GO48" s="2">
        <f t="shared" si="44"/>
        <v>0</v>
      </c>
      <c r="GP48" s="2">
        <f t="shared" si="45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6"/>
        <v>0</v>
      </c>
      <c r="GW48" s="2">
        <v>1</v>
      </c>
      <c r="GX48" s="2">
        <f>ROUND(HC48*I48,2)</f>
        <v>0</v>
      </c>
      <c r="GY48" s="2"/>
      <c r="GZ48" s="2"/>
      <c r="HA48" s="2">
        <v>0</v>
      </c>
      <c r="HB48" s="2">
        <v>0</v>
      </c>
      <c r="HC48" s="2">
        <f t="shared" si="47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33</v>
      </c>
      <c r="HO48" s="2" t="s">
        <v>34</v>
      </c>
      <c r="HP48" s="2" t="s">
        <v>30</v>
      </c>
      <c r="HQ48" s="2" t="s">
        <v>30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ROW(SmtRes!A92)</f>
        <v>92</v>
      </c>
      <c r="D49">
        <f>ROW(EtalonRes!A92)</f>
        <v>92</v>
      </c>
      <c r="E49" t="s">
        <v>71</v>
      </c>
      <c r="F49" t="s">
        <v>72</v>
      </c>
      <c r="G49" t="s">
        <v>73</v>
      </c>
      <c r="H49" t="s">
        <v>25</v>
      </c>
      <c r="I49">
        <f>ROUND(ROUND(9359/1000,4),7)</f>
        <v>9.359</v>
      </c>
      <c r="J49">
        <v>0</v>
      </c>
      <c r="K49">
        <f>ROUND(ROUND(9359/1000,4),7)</f>
        <v>9.359</v>
      </c>
      <c r="O49">
        <f>ROUND(CP49,0)</f>
        <v>52268</v>
      </c>
      <c r="P49">
        <f>ROUND(CQ49*I49,0)</f>
        <v>0</v>
      </c>
      <c r="Q49">
        <f>ROUND(CR49*I49,0)</f>
        <v>52268</v>
      </c>
      <c r="R49">
        <f>ROUND(CS49*I49,0)</f>
        <v>18151</v>
      </c>
      <c r="S49">
        <f>ROUND(CT49*I49,0)</f>
        <v>0</v>
      </c>
      <c r="T49">
        <f>ROUND(CU49*I49,0)</f>
        <v>0</v>
      </c>
      <c r="U49">
        <f t="shared" si="21"/>
        <v>0</v>
      </c>
      <c r="V49">
        <f t="shared" si="22"/>
        <v>26.392379999999999</v>
      </c>
      <c r="W49">
        <f>ROUND(CX49*I49,0)</f>
        <v>0</v>
      </c>
      <c r="X49">
        <f>ROUND(CY49,0)</f>
        <v>16699</v>
      </c>
      <c r="Y49">
        <f>ROUND(CZ49,0)</f>
        <v>8349</v>
      </c>
      <c r="AA49">
        <v>64851762</v>
      </c>
      <c r="AB49">
        <f t="shared" si="23"/>
        <v>404.68</v>
      </c>
      <c r="AC49">
        <f t="shared" si="24"/>
        <v>0</v>
      </c>
      <c r="AD49">
        <f t="shared" si="48"/>
        <v>404.68</v>
      </c>
      <c r="AE49">
        <f t="shared" si="49"/>
        <v>38.08</v>
      </c>
      <c r="AF49">
        <f t="shared" si="50"/>
        <v>0</v>
      </c>
      <c r="AG49">
        <f t="shared" si="28"/>
        <v>0</v>
      </c>
      <c r="AH49">
        <f t="shared" si="51"/>
        <v>0</v>
      </c>
      <c r="AI49">
        <f t="shared" si="52"/>
        <v>2.82</v>
      </c>
      <c r="AJ49">
        <f t="shared" si="31"/>
        <v>0</v>
      </c>
      <c r="AK49">
        <v>337.23</v>
      </c>
      <c r="AL49">
        <v>0</v>
      </c>
      <c r="AM49">
        <v>337.23</v>
      </c>
      <c r="AN49">
        <v>31.73</v>
      </c>
      <c r="AO49">
        <v>0</v>
      </c>
      <c r="AP49">
        <v>0</v>
      </c>
      <c r="AQ49">
        <v>0</v>
      </c>
      <c r="AR49">
        <v>2.35</v>
      </c>
      <c r="AS49">
        <v>0</v>
      </c>
      <c r="AT49">
        <v>92</v>
      </c>
      <c r="AU49">
        <v>46</v>
      </c>
      <c r="AV49">
        <v>1</v>
      </c>
      <c r="AW49">
        <v>1</v>
      </c>
      <c r="AZ49">
        <v>1</v>
      </c>
      <c r="BA49">
        <v>50.93</v>
      </c>
      <c r="BB49">
        <v>13.8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74</v>
      </c>
      <c r="BM49">
        <v>1001</v>
      </c>
      <c r="BN49">
        <v>0</v>
      </c>
      <c r="BO49" t="s">
        <v>72</v>
      </c>
      <c r="BP49">
        <v>1</v>
      </c>
      <c r="BQ49">
        <v>2</v>
      </c>
      <c r="BR49">
        <v>0</v>
      </c>
      <c r="BS49">
        <v>50.93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340</v>
      </c>
      <c r="CO49">
        <v>0</v>
      </c>
      <c r="CP49">
        <f t="shared" si="32"/>
        <v>52268</v>
      </c>
      <c r="CQ49">
        <f t="shared" si="33"/>
        <v>0</v>
      </c>
      <c r="CR49">
        <f t="shared" si="53"/>
        <v>5584.7325199999996</v>
      </c>
      <c r="CS49">
        <f t="shared" si="35"/>
        <v>1939.4143999999999</v>
      </c>
      <c r="CT49">
        <f t="shared" si="36"/>
        <v>0</v>
      </c>
      <c r="CU49">
        <f t="shared" si="37"/>
        <v>0</v>
      </c>
      <c r="CV49">
        <f t="shared" si="38"/>
        <v>0</v>
      </c>
      <c r="CW49">
        <f t="shared" si="39"/>
        <v>2.82</v>
      </c>
      <c r="CX49">
        <f t="shared" si="40"/>
        <v>0</v>
      </c>
      <c r="CY49">
        <f t="shared" si="41"/>
        <v>16698.919999999998</v>
      </c>
      <c r="CZ49">
        <f t="shared" si="42"/>
        <v>8349.4599999999991</v>
      </c>
      <c r="DB49">
        <v>24</v>
      </c>
      <c r="DC49" t="s">
        <v>3</v>
      </c>
      <c r="DD49" t="s">
        <v>3</v>
      </c>
      <c r="DE49" t="s">
        <v>48</v>
      </c>
      <c r="DF49" t="s">
        <v>48</v>
      </c>
      <c r="DG49" t="s">
        <v>48</v>
      </c>
      <c r="DH49" t="s">
        <v>3</v>
      </c>
      <c r="DI49" t="s">
        <v>48</v>
      </c>
      <c r="DJ49" t="s">
        <v>48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25</v>
      </c>
      <c r="DW49" t="s">
        <v>25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56792871</v>
      </c>
      <c r="EF49">
        <v>2</v>
      </c>
      <c r="EG49" t="s">
        <v>28</v>
      </c>
      <c r="EH49">
        <v>1</v>
      </c>
      <c r="EI49" t="s">
        <v>29</v>
      </c>
      <c r="EJ49">
        <v>1</v>
      </c>
      <c r="EK49">
        <v>1001</v>
      </c>
      <c r="EL49" t="s">
        <v>30</v>
      </c>
      <c r="EM49" t="s">
        <v>31</v>
      </c>
      <c r="EO49" t="s">
        <v>49</v>
      </c>
      <c r="EQ49">
        <v>131072</v>
      </c>
      <c r="ER49">
        <v>337.23</v>
      </c>
      <c r="ES49">
        <v>0</v>
      </c>
      <c r="ET49">
        <v>337.23</v>
      </c>
      <c r="EU49">
        <v>31.73</v>
      </c>
      <c r="EV49">
        <v>0</v>
      </c>
      <c r="EW49">
        <v>0</v>
      </c>
      <c r="EX49">
        <v>2.35</v>
      </c>
      <c r="EY49">
        <v>0</v>
      </c>
      <c r="FQ49">
        <v>0</v>
      </c>
      <c r="FR49">
        <v>0</v>
      </c>
      <c r="FS49">
        <v>0</v>
      </c>
      <c r="FX49">
        <v>92</v>
      </c>
      <c r="FY49">
        <v>46</v>
      </c>
      <c r="GA49" t="s">
        <v>3</v>
      </c>
      <c r="GD49">
        <v>1</v>
      </c>
      <c r="GF49">
        <v>-244519476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>ROUND(IF(AND(BH49=3,BI49=3,FS49&lt;&gt;0),P49,0),0)</f>
        <v>0</v>
      </c>
      <c r="GM49">
        <f>ROUND(O49+X49+Y49,0)+GX49</f>
        <v>77316</v>
      </c>
      <c r="GN49">
        <f t="shared" si="43"/>
        <v>77316</v>
      </c>
      <c r="GO49">
        <f t="shared" si="44"/>
        <v>0</v>
      </c>
      <c r="GP49">
        <f t="shared" si="45"/>
        <v>0</v>
      </c>
      <c r="GR49">
        <v>0</v>
      </c>
      <c r="GS49">
        <v>3</v>
      </c>
      <c r="GT49">
        <v>0</v>
      </c>
      <c r="GU49" t="s">
        <v>3</v>
      </c>
      <c r="GV49">
        <f t="shared" si="46"/>
        <v>0</v>
      </c>
      <c r="GW49">
        <v>1</v>
      </c>
      <c r="GX49">
        <f>ROUND(HC49*I49,0)</f>
        <v>0</v>
      </c>
      <c r="HA49">
        <v>0</v>
      </c>
      <c r="HB49">
        <v>0</v>
      </c>
      <c r="HC49">
        <f t="shared" si="47"/>
        <v>0</v>
      </c>
      <c r="HE49" t="s">
        <v>3</v>
      </c>
      <c r="HF49" t="s">
        <v>3</v>
      </c>
      <c r="HM49" t="s">
        <v>3</v>
      </c>
      <c r="HN49" t="s">
        <v>33</v>
      </c>
      <c r="HO49" t="s">
        <v>34</v>
      </c>
      <c r="HP49" t="s">
        <v>30</v>
      </c>
      <c r="HQ49" t="s">
        <v>30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ROW(SmtRes!A93)</f>
        <v>93</v>
      </c>
      <c r="D50" s="2">
        <f>ROW(EtalonRes!A93)</f>
        <v>93</v>
      </c>
      <c r="E50" s="2" t="s">
        <v>75</v>
      </c>
      <c r="F50" s="2" t="s">
        <v>76</v>
      </c>
      <c r="G50" s="2" t="s">
        <v>77</v>
      </c>
      <c r="H50" s="2" t="s">
        <v>41</v>
      </c>
      <c r="I50" s="2">
        <f>ROUND(ROUND((1403.85)/100,4),7)</f>
        <v>14.038500000000001</v>
      </c>
      <c r="J50" s="2">
        <v>0</v>
      </c>
      <c r="K50" s="2">
        <f>ROUND(ROUND((1403.85)/100,4),7)</f>
        <v>14.038500000000001</v>
      </c>
      <c r="L50" s="2"/>
      <c r="M50" s="2"/>
      <c r="N50" s="2"/>
      <c r="O50" s="2">
        <f>ROUND(CP50,2)</f>
        <v>12280.88</v>
      </c>
      <c r="P50" s="2">
        <f>ROUND(CQ50*I50,2)</f>
        <v>0</v>
      </c>
      <c r="Q50" s="2">
        <f>ROUND(CR50*I50,2)</f>
        <v>0</v>
      </c>
      <c r="R50" s="2">
        <f>ROUND(CS50*I50,2)</f>
        <v>0</v>
      </c>
      <c r="S50" s="2">
        <f>ROUND(CT50*I50,2)</f>
        <v>12280.88</v>
      </c>
      <c r="T50" s="2">
        <f>ROUND(CU50*I50,2)</f>
        <v>0</v>
      </c>
      <c r="U50" s="2">
        <f t="shared" si="21"/>
        <v>1637.45064</v>
      </c>
      <c r="V50" s="2">
        <f t="shared" si="22"/>
        <v>0</v>
      </c>
      <c r="W50" s="2">
        <f>ROUND(CX50*I50,2)</f>
        <v>0</v>
      </c>
      <c r="X50" s="2">
        <f>ROUND(CY50,2)</f>
        <v>10929.98</v>
      </c>
      <c r="Y50" s="2">
        <f>ROUND(CZ50,2)</f>
        <v>4912.3500000000004</v>
      </c>
      <c r="Z50" s="2"/>
      <c r="AA50" s="2">
        <v>64851765</v>
      </c>
      <c r="AB50" s="2">
        <f t="shared" si="23"/>
        <v>874.8</v>
      </c>
      <c r="AC50" s="2">
        <f t="shared" si="24"/>
        <v>0</v>
      </c>
      <c r="AD50" s="2">
        <f t="shared" si="48"/>
        <v>0</v>
      </c>
      <c r="AE50" s="2">
        <f t="shared" si="49"/>
        <v>0</v>
      </c>
      <c r="AF50" s="2">
        <f t="shared" si="50"/>
        <v>874.8</v>
      </c>
      <c r="AG50" s="2">
        <f t="shared" si="28"/>
        <v>0</v>
      </c>
      <c r="AH50" s="2">
        <f t="shared" si="51"/>
        <v>116.64</v>
      </c>
      <c r="AI50" s="2">
        <f t="shared" si="52"/>
        <v>0</v>
      </c>
      <c r="AJ50" s="2">
        <f t="shared" si="31"/>
        <v>0</v>
      </c>
      <c r="AK50" s="2">
        <v>729</v>
      </c>
      <c r="AL50" s="2">
        <v>0</v>
      </c>
      <c r="AM50" s="2">
        <v>0</v>
      </c>
      <c r="AN50" s="2">
        <v>0</v>
      </c>
      <c r="AO50" s="2">
        <v>729</v>
      </c>
      <c r="AP50" s="2">
        <v>0</v>
      </c>
      <c r="AQ50" s="2">
        <v>97.2</v>
      </c>
      <c r="AR50" s="2">
        <v>0</v>
      </c>
      <c r="AS50" s="2">
        <v>0</v>
      </c>
      <c r="AT50" s="2">
        <v>89</v>
      </c>
      <c r="AU50" s="2">
        <v>40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78</v>
      </c>
      <c r="BK50" s="2"/>
      <c r="BL50" s="2"/>
      <c r="BM50" s="2">
        <v>1003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89</v>
      </c>
      <c r="CA50" s="2">
        <v>40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340</v>
      </c>
      <c r="CO50" s="2">
        <v>0</v>
      </c>
      <c r="CP50" s="2">
        <f t="shared" si="32"/>
        <v>12280.88</v>
      </c>
      <c r="CQ50" s="2">
        <f t="shared" si="33"/>
        <v>0</v>
      </c>
      <c r="CR50" s="2">
        <f t="shared" si="53"/>
        <v>0</v>
      </c>
      <c r="CS50" s="2">
        <f t="shared" si="35"/>
        <v>0</v>
      </c>
      <c r="CT50" s="2">
        <f t="shared" si="36"/>
        <v>874.8</v>
      </c>
      <c r="CU50" s="2">
        <f t="shared" si="37"/>
        <v>0</v>
      </c>
      <c r="CV50" s="2">
        <f t="shared" si="38"/>
        <v>116.64</v>
      </c>
      <c r="CW50" s="2">
        <f t="shared" si="39"/>
        <v>0</v>
      </c>
      <c r="CX50" s="2">
        <f t="shared" si="40"/>
        <v>0</v>
      </c>
      <c r="CY50" s="2">
        <f t="shared" si="41"/>
        <v>10929.983199999999</v>
      </c>
      <c r="CZ50" s="2">
        <f t="shared" si="42"/>
        <v>4912.3519999999999</v>
      </c>
      <c r="DA50" s="2"/>
      <c r="DB50" s="2">
        <v>25</v>
      </c>
      <c r="DC50" s="2" t="s">
        <v>3</v>
      </c>
      <c r="DD50" s="2" t="s">
        <v>3</v>
      </c>
      <c r="DE50" s="2" t="s">
        <v>48</v>
      </c>
      <c r="DF50" s="2" t="s">
        <v>48</v>
      </c>
      <c r="DG50" s="2" t="s">
        <v>48</v>
      </c>
      <c r="DH50" s="2" t="s">
        <v>3</v>
      </c>
      <c r="DI50" s="2" t="s">
        <v>48</v>
      </c>
      <c r="DJ50" s="2" t="s">
        <v>48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41</v>
      </c>
      <c r="DW50" s="2" t="s">
        <v>41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56792873</v>
      </c>
      <c r="EF50" s="2">
        <v>2</v>
      </c>
      <c r="EG50" s="2" t="s">
        <v>28</v>
      </c>
      <c r="EH50" s="2">
        <v>1</v>
      </c>
      <c r="EI50" s="2" t="s">
        <v>29</v>
      </c>
      <c r="EJ50" s="2">
        <v>1</v>
      </c>
      <c r="EK50" s="2">
        <v>1003</v>
      </c>
      <c r="EL50" s="2" t="s">
        <v>43</v>
      </c>
      <c r="EM50" s="2" t="s">
        <v>31</v>
      </c>
      <c r="EN50" s="2"/>
      <c r="EO50" s="2" t="s">
        <v>49</v>
      </c>
      <c r="EP50" s="2"/>
      <c r="EQ50" s="2">
        <v>131072</v>
      </c>
      <c r="ER50" s="2">
        <v>729</v>
      </c>
      <c r="ES50" s="2">
        <v>0</v>
      </c>
      <c r="ET50" s="2">
        <v>0</v>
      </c>
      <c r="EU50" s="2">
        <v>0</v>
      </c>
      <c r="EV50" s="2">
        <v>729</v>
      </c>
      <c r="EW50" s="2">
        <v>97.2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89</v>
      </c>
      <c r="FY50" s="2">
        <v>40</v>
      </c>
      <c r="FZ50" s="2"/>
      <c r="GA50" s="2" t="s">
        <v>3</v>
      </c>
      <c r="GB50" s="2"/>
      <c r="GC50" s="2"/>
      <c r="GD50" s="2">
        <v>1</v>
      </c>
      <c r="GE50" s="2"/>
      <c r="GF50" s="2">
        <v>-1145489683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28123.21</v>
      </c>
      <c r="GN50" s="2">
        <f t="shared" si="43"/>
        <v>28123.21</v>
      </c>
      <c r="GO50" s="2">
        <f t="shared" si="44"/>
        <v>0</v>
      </c>
      <c r="GP50" s="2">
        <f t="shared" si="45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6"/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 t="shared" si="47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44</v>
      </c>
      <c r="HO50" s="2" t="s">
        <v>45</v>
      </c>
      <c r="HP50" s="2" t="s">
        <v>43</v>
      </c>
      <c r="HQ50" s="2" t="s">
        <v>43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ROW(SmtRes!A94)</f>
        <v>94</v>
      </c>
      <c r="D51">
        <f>ROW(EtalonRes!A94)</f>
        <v>94</v>
      </c>
      <c r="E51" t="s">
        <v>75</v>
      </c>
      <c r="F51" t="s">
        <v>76</v>
      </c>
      <c r="G51" t="s">
        <v>77</v>
      </c>
      <c r="H51" t="s">
        <v>41</v>
      </c>
      <c r="I51">
        <f>ROUND(ROUND((1403.85)/100,4),7)</f>
        <v>14.038500000000001</v>
      </c>
      <c r="J51">
        <v>0</v>
      </c>
      <c r="K51">
        <f>ROUND(ROUND((1403.85)/100,4),7)</f>
        <v>14.038500000000001</v>
      </c>
      <c r="O51">
        <f>ROUND(CP51,0)</f>
        <v>625465</v>
      </c>
      <c r="P51">
        <f>ROUND(CQ51*I51,0)</f>
        <v>0</v>
      </c>
      <c r="Q51">
        <f>ROUND(CR51*I51,0)</f>
        <v>0</v>
      </c>
      <c r="R51">
        <f>ROUND(CS51*I51,0)</f>
        <v>0</v>
      </c>
      <c r="S51">
        <f>ROUND(CT51*I51,0)</f>
        <v>625465</v>
      </c>
      <c r="T51">
        <f>ROUND(CU51*I51,0)</f>
        <v>0</v>
      </c>
      <c r="U51">
        <f t="shared" si="21"/>
        <v>1637.45064</v>
      </c>
      <c r="V51">
        <f t="shared" si="22"/>
        <v>0</v>
      </c>
      <c r="W51">
        <f>ROUND(CX51*I51,0)</f>
        <v>0</v>
      </c>
      <c r="X51">
        <f>ROUND(CY51,0)</f>
        <v>556664</v>
      </c>
      <c r="Y51">
        <f>ROUND(CZ51,0)</f>
        <v>250186</v>
      </c>
      <c r="AA51">
        <v>64851762</v>
      </c>
      <c r="AB51">
        <f t="shared" si="23"/>
        <v>874.8</v>
      </c>
      <c r="AC51">
        <f t="shared" si="24"/>
        <v>0</v>
      </c>
      <c r="AD51">
        <f t="shared" si="48"/>
        <v>0</v>
      </c>
      <c r="AE51">
        <f t="shared" si="49"/>
        <v>0</v>
      </c>
      <c r="AF51">
        <f t="shared" si="50"/>
        <v>874.8</v>
      </c>
      <c r="AG51">
        <f t="shared" si="28"/>
        <v>0</v>
      </c>
      <c r="AH51">
        <f t="shared" si="51"/>
        <v>116.64</v>
      </c>
      <c r="AI51">
        <f t="shared" si="52"/>
        <v>0</v>
      </c>
      <c r="AJ51">
        <f t="shared" si="31"/>
        <v>0</v>
      </c>
      <c r="AK51">
        <v>729</v>
      </c>
      <c r="AL51">
        <v>0</v>
      </c>
      <c r="AM51">
        <v>0</v>
      </c>
      <c r="AN51">
        <v>0</v>
      </c>
      <c r="AO51">
        <v>729</v>
      </c>
      <c r="AP51">
        <v>0</v>
      </c>
      <c r="AQ51">
        <v>97.2</v>
      </c>
      <c r="AR51">
        <v>0</v>
      </c>
      <c r="AS51">
        <v>0</v>
      </c>
      <c r="AT51">
        <v>89</v>
      </c>
      <c r="AU51">
        <v>40</v>
      </c>
      <c r="AV51">
        <v>1</v>
      </c>
      <c r="AW51">
        <v>1</v>
      </c>
      <c r="AZ51">
        <v>1</v>
      </c>
      <c r="BA51">
        <v>50.93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78</v>
      </c>
      <c r="BM51">
        <v>1003</v>
      </c>
      <c r="BN51">
        <v>0</v>
      </c>
      <c r="BO51" t="s">
        <v>76</v>
      </c>
      <c r="BP51">
        <v>1</v>
      </c>
      <c r="BQ51">
        <v>2</v>
      </c>
      <c r="BR51">
        <v>0</v>
      </c>
      <c r="BS51">
        <v>50.93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89</v>
      </c>
      <c r="CA51">
        <v>40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340</v>
      </c>
      <c r="CO51">
        <v>0</v>
      </c>
      <c r="CP51">
        <f t="shared" si="32"/>
        <v>625465</v>
      </c>
      <c r="CQ51">
        <f t="shared" si="33"/>
        <v>0</v>
      </c>
      <c r="CR51">
        <f t="shared" si="53"/>
        <v>0</v>
      </c>
      <c r="CS51">
        <f t="shared" si="35"/>
        <v>0</v>
      </c>
      <c r="CT51">
        <f t="shared" si="36"/>
        <v>44553.563999999998</v>
      </c>
      <c r="CU51">
        <f t="shared" si="37"/>
        <v>0</v>
      </c>
      <c r="CV51">
        <f t="shared" si="38"/>
        <v>116.64</v>
      </c>
      <c r="CW51">
        <f t="shared" si="39"/>
        <v>0</v>
      </c>
      <c r="CX51">
        <f t="shared" si="40"/>
        <v>0</v>
      </c>
      <c r="CY51">
        <f t="shared" si="41"/>
        <v>556663.85</v>
      </c>
      <c r="CZ51">
        <f t="shared" si="42"/>
        <v>250186</v>
      </c>
      <c r="DB51">
        <v>26</v>
      </c>
      <c r="DC51" t="s">
        <v>3</v>
      </c>
      <c r="DD51" t="s">
        <v>3</v>
      </c>
      <c r="DE51" t="s">
        <v>48</v>
      </c>
      <c r="DF51" t="s">
        <v>48</v>
      </c>
      <c r="DG51" t="s">
        <v>48</v>
      </c>
      <c r="DH51" t="s">
        <v>3</v>
      </c>
      <c r="DI51" t="s">
        <v>48</v>
      </c>
      <c r="DJ51" t="s">
        <v>48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41</v>
      </c>
      <c r="DW51" t="s">
        <v>41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56792873</v>
      </c>
      <c r="EF51">
        <v>2</v>
      </c>
      <c r="EG51" t="s">
        <v>28</v>
      </c>
      <c r="EH51">
        <v>1</v>
      </c>
      <c r="EI51" t="s">
        <v>29</v>
      </c>
      <c r="EJ51">
        <v>1</v>
      </c>
      <c r="EK51">
        <v>1003</v>
      </c>
      <c r="EL51" t="s">
        <v>43</v>
      </c>
      <c r="EM51" t="s">
        <v>31</v>
      </c>
      <c r="EO51" t="s">
        <v>49</v>
      </c>
      <c r="EQ51">
        <v>131072</v>
      </c>
      <c r="ER51">
        <v>729</v>
      </c>
      <c r="ES51">
        <v>0</v>
      </c>
      <c r="ET51">
        <v>0</v>
      </c>
      <c r="EU51">
        <v>0</v>
      </c>
      <c r="EV51">
        <v>729</v>
      </c>
      <c r="EW51">
        <v>97.2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89</v>
      </c>
      <c r="FY51">
        <v>40</v>
      </c>
      <c r="GA51" t="s">
        <v>3</v>
      </c>
      <c r="GD51">
        <v>1</v>
      </c>
      <c r="GF51">
        <v>-1145489683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>ROUND(IF(AND(BH51=3,BI51=3,FS51&lt;&gt;0),P51,0),0)</f>
        <v>0</v>
      </c>
      <c r="GM51">
        <f>ROUND(O51+X51+Y51,0)+GX51</f>
        <v>1432315</v>
      </c>
      <c r="GN51">
        <f t="shared" si="43"/>
        <v>1432315</v>
      </c>
      <c r="GO51">
        <f t="shared" si="44"/>
        <v>0</v>
      </c>
      <c r="GP51">
        <f t="shared" si="45"/>
        <v>0</v>
      </c>
      <c r="GR51">
        <v>0</v>
      </c>
      <c r="GS51">
        <v>3</v>
      </c>
      <c r="GT51">
        <v>0</v>
      </c>
      <c r="GU51" t="s">
        <v>3</v>
      </c>
      <c r="GV51">
        <f t="shared" si="46"/>
        <v>0</v>
      </c>
      <c r="GW51">
        <v>1</v>
      </c>
      <c r="GX51">
        <f>ROUND(HC51*I51,0)</f>
        <v>0</v>
      </c>
      <c r="HA51">
        <v>0</v>
      </c>
      <c r="HB51">
        <v>0</v>
      </c>
      <c r="HC51">
        <f t="shared" si="47"/>
        <v>0</v>
      </c>
      <c r="HE51" t="s">
        <v>3</v>
      </c>
      <c r="HF51" t="s">
        <v>3</v>
      </c>
      <c r="HM51" t="s">
        <v>3</v>
      </c>
      <c r="HN51" t="s">
        <v>44</v>
      </c>
      <c r="HO51" t="s">
        <v>45</v>
      </c>
      <c r="HP51" t="s">
        <v>43</v>
      </c>
      <c r="HQ51" t="s">
        <v>43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ROW(SmtRes!A96)</f>
        <v>96</v>
      </c>
      <c r="D52" s="2">
        <f>ROW(EtalonRes!A96)</f>
        <v>96</v>
      </c>
      <c r="E52" s="2" t="s">
        <v>3</v>
      </c>
      <c r="F52" s="2" t="s">
        <v>72</v>
      </c>
      <c r="G52" s="2" t="s">
        <v>73</v>
      </c>
      <c r="H52" s="2" t="s">
        <v>25</v>
      </c>
      <c r="I52" s="2">
        <f>ROUND(ROUND((9546)/1000,4),7)</f>
        <v>9.5459999999999994</v>
      </c>
      <c r="J52" s="2">
        <v>0</v>
      </c>
      <c r="K52" s="2">
        <f>ROUND(ROUND((9546)/1000,4),7)</f>
        <v>9.5459999999999994</v>
      </c>
      <c r="L52" s="2"/>
      <c r="M52" s="2"/>
      <c r="N52" s="2"/>
      <c r="O52" s="2">
        <f>ROUND(CP52,2)</f>
        <v>3863.08</v>
      </c>
      <c r="P52" s="2">
        <f>ROUND(CQ52*I52,2)</f>
        <v>0</v>
      </c>
      <c r="Q52" s="2">
        <f>ROUND(CR52*I52,2)</f>
        <v>3863.08</v>
      </c>
      <c r="R52" s="2">
        <f>ROUND(CS52*I52,2)</f>
        <v>363.51</v>
      </c>
      <c r="S52" s="2">
        <f>ROUND(CT52*I52,2)</f>
        <v>0</v>
      </c>
      <c r="T52" s="2">
        <f>ROUND(CU52*I52,2)</f>
        <v>0</v>
      </c>
      <c r="U52" s="2">
        <f t="shared" si="21"/>
        <v>0</v>
      </c>
      <c r="V52" s="2">
        <f t="shared" si="22"/>
        <v>26.919720000000002</v>
      </c>
      <c r="W52" s="2">
        <f>ROUND(CX52*I52,2)</f>
        <v>0</v>
      </c>
      <c r="X52" s="2">
        <f>ROUND(CY52,2)</f>
        <v>334.43</v>
      </c>
      <c r="Y52" s="2">
        <f>ROUND(CZ52,2)</f>
        <v>167.21</v>
      </c>
      <c r="Z52" s="2"/>
      <c r="AA52" s="2">
        <v>-1</v>
      </c>
      <c r="AB52" s="2">
        <f t="shared" si="23"/>
        <v>404.68</v>
      </c>
      <c r="AC52" s="2">
        <f t="shared" si="24"/>
        <v>0</v>
      </c>
      <c r="AD52" s="2">
        <f t="shared" si="48"/>
        <v>404.68</v>
      </c>
      <c r="AE52" s="2">
        <f t="shared" si="49"/>
        <v>38.08</v>
      </c>
      <c r="AF52" s="2">
        <f t="shared" si="50"/>
        <v>0</v>
      </c>
      <c r="AG52" s="2">
        <f t="shared" si="28"/>
        <v>0</v>
      </c>
      <c r="AH52" s="2">
        <f t="shared" si="51"/>
        <v>0</v>
      </c>
      <c r="AI52" s="2">
        <f t="shared" si="52"/>
        <v>2.82</v>
      </c>
      <c r="AJ52" s="2">
        <f t="shared" si="31"/>
        <v>0</v>
      </c>
      <c r="AK52" s="2">
        <v>337.23</v>
      </c>
      <c r="AL52" s="2">
        <v>0</v>
      </c>
      <c r="AM52" s="2">
        <v>337.23</v>
      </c>
      <c r="AN52" s="2">
        <v>31.73</v>
      </c>
      <c r="AO52" s="2">
        <v>0</v>
      </c>
      <c r="AP52" s="2">
        <v>0</v>
      </c>
      <c r="AQ52" s="2">
        <v>0</v>
      </c>
      <c r="AR52" s="2">
        <v>2.35</v>
      </c>
      <c r="AS52" s="2">
        <v>0</v>
      </c>
      <c r="AT52" s="2">
        <v>92</v>
      </c>
      <c r="AU52" s="2">
        <v>46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74</v>
      </c>
      <c r="BK52" s="2"/>
      <c r="BL52" s="2"/>
      <c r="BM52" s="2">
        <v>1001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92</v>
      </c>
      <c r="CA52" s="2">
        <v>46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340</v>
      </c>
      <c r="CO52" s="2">
        <v>0</v>
      </c>
      <c r="CP52" s="2">
        <f t="shared" si="32"/>
        <v>3863.08</v>
      </c>
      <c r="CQ52" s="2">
        <f t="shared" si="33"/>
        <v>0</v>
      </c>
      <c r="CR52" s="2">
        <f t="shared" si="53"/>
        <v>404.67999999999995</v>
      </c>
      <c r="CS52" s="2">
        <f t="shared" si="35"/>
        <v>38.08</v>
      </c>
      <c r="CT52" s="2">
        <f t="shared" si="36"/>
        <v>0</v>
      </c>
      <c r="CU52" s="2">
        <f t="shared" si="37"/>
        <v>0</v>
      </c>
      <c r="CV52" s="2">
        <f t="shared" si="38"/>
        <v>0</v>
      </c>
      <c r="CW52" s="2">
        <f t="shared" si="39"/>
        <v>2.82</v>
      </c>
      <c r="CX52" s="2">
        <f t="shared" si="40"/>
        <v>0</v>
      </c>
      <c r="CY52" s="2">
        <f t="shared" si="41"/>
        <v>334.42919999999998</v>
      </c>
      <c r="CZ52" s="2">
        <f t="shared" si="42"/>
        <v>167.21459999999999</v>
      </c>
      <c r="DA52" s="2"/>
      <c r="DB52" s="2">
        <v>27</v>
      </c>
      <c r="DC52" s="2" t="s">
        <v>3</v>
      </c>
      <c r="DD52" s="2" t="s">
        <v>3</v>
      </c>
      <c r="DE52" s="2" t="s">
        <v>48</v>
      </c>
      <c r="DF52" s="2" t="s">
        <v>48</v>
      </c>
      <c r="DG52" s="2" t="s">
        <v>48</v>
      </c>
      <c r="DH52" s="2" t="s">
        <v>3</v>
      </c>
      <c r="DI52" s="2" t="s">
        <v>48</v>
      </c>
      <c r="DJ52" s="2" t="s">
        <v>48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25</v>
      </c>
      <c r="DW52" s="2" t="s">
        <v>25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56792871</v>
      </c>
      <c r="EF52" s="2">
        <v>2</v>
      </c>
      <c r="EG52" s="2" t="s">
        <v>28</v>
      </c>
      <c r="EH52" s="2">
        <v>1</v>
      </c>
      <c r="EI52" s="2" t="s">
        <v>29</v>
      </c>
      <c r="EJ52" s="2">
        <v>1</v>
      </c>
      <c r="EK52" s="2">
        <v>1001</v>
      </c>
      <c r="EL52" s="2" t="s">
        <v>30</v>
      </c>
      <c r="EM52" s="2" t="s">
        <v>31</v>
      </c>
      <c r="EN52" s="2"/>
      <c r="EO52" s="2" t="s">
        <v>49</v>
      </c>
      <c r="EP52" s="2"/>
      <c r="EQ52" s="2">
        <v>132096</v>
      </c>
      <c r="ER52" s="2">
        <v>337.23</v>
      </c>
      <c r="ES52" s="2">
        <v>0</v>
      </c>
      <c r="ET52" s="2">
        <v>337.23</v>
      </c>
      <c r="EU52" s="2">
        <v>31.73</v>
      </c>
      <c r="EV52" s="2">
        <v>0</v>
      </c>
      <c r="EW52" s="2">
        <v>0</v>
      </c>
      <c r="EX52" s="2">
        <v>2.35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92</v>
      </c>
      <c r="FY52" s="2">
        <v>46</v>
      </c>
      <c r="FZ52" s="2"/>
      <c r="GA52" s="2" t="s">
        <v>3</v>
      </c>
      <c r="GB52" s="2"/>
      <c r="GC52" s="2"/>
      <c r="GD52" s="2">
        <v>1</v>
      </c>
      <c r="GE52" s="2"/>
      <c r="GF52" s="2">
        <v>-244519476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>ROUND(IF(AND(BH52=3,BI52=3,FS52&lt;&gt;0),P52,0),2)</f>
        <v>0</v>
      </c>
      <c r="GM52" s="2">
        <f>ROUND(O52+X52+Y52,2)+GX52</f>
        <v>4364.72</v>
      </c>
      <c r="GN52" s="2">
        <f t="shared" si="43"/>
        <v>4364.72</v>
      </c>
      <c r="GO52" s="2">
        <f t="shared" si="44"/>
        <v>0</v>
      </c>
      <c r="GP52" s="2">
        <f t="shared" si="45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6"/>
        <v>0</v>
      </c>
      <c r="GW52" s="2">
        <v>1</v>
      </c>
      <c r="GX52" s="2">
        <f>ROUND(HC52*I52,2)</f>
        <v>0</v>
      </c>
      <c r="GY52" s="2"/>
      <c r="GZ52" s="2"/>
      <c r="HA52" s="2">
        <v>0</v>
      </c>
      <c r="HB52" s="2">
        <v>0</v>
      </c>
      <c r="HC52" s="2">
        <f t="shared" si="47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33</v>
      </c>
      <c r="HO52" s="2" t="s">
        <v>34</v>
      </c>
      <c r="HP52" s="2" t="s">
        <v>30</v>
      </c>
      <c r="HQ52" s="2" t="s">
        <v>30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ROW(SmtRes!A98)</f>
        <v>98</v>
      </c>
      <c r="D53">
        <f>ROW(EtalonRes!A98)</f>
        <v>98</v>
      </c>
      <c r="E53" t="s">
        <v>3</v>
      </c>
      <c r="F53" t="s">
        <v>72</v>
      </c>
      <c r="G53" t="s">
        <v>73</v>
      </c>
      <c r="H53" t="s">
        <v>25</v>
      </c>
      <c r="I53">
        <f>ROUND(ROUND((9546)/1000,4),7)</f>
        <v>9.5459999999999994</v>
      </c>
      <c r="J53">
        <v>0</v>
      </c>
      <c r="K53">
        <f>ROUND(ROUND((9546)/1000,4),7)</f>
        <v>9.5459999999999994</v>
      </c>
      <c r="O53">
        <f>ROUND(CP53,0)</f>
        <v>53312</v>
      </c>
      <c r="P53">
        <f>ROUND(CQ53*I53,0)</f>
        <v>0</v>
      </c>
      <c r="Q53">
        <f>ROUND(CR53*I53,0)</f>
        <v>53312</v>
      </c>
      <c r="R53">
        <f>ROUND(CS53*I53,0)</f>
        <v>18514</v>
      </c>
      <c r="S53">
        <f>ROUND(CT53*I53,0)</f>
        <v>0</v>
      </c>
      <c r="T53">
        <f>ROUND(CU53*I53,0)</f>
        <v>0</v>
      </c>
      <c r="U53">
        <f t="shared" si="21"/>
        <v>0</v>
      </c>
      <c r="V53">
        <f t="shared" si="22"/>
        <v>26.919720000000002</v>
      </c>
      <c r="W53">
        <f>ROUND(CX53*I53,0)</f>
        <v>0</v>
      </c>
      <c r="X53">
        <f>ROUND(CY53,0)</f>
        <v>17033</v>
      </c>
      <c r="Y53">
        <f>ROUND(CZ53,0)</f>
        <v>8516</v>
      </c>
      <c r="AA53">
        <v>-1</v>
      </c>
      <c r="AB53">
        <f t="shared" si="23"/>
        <v>404.68</v>
      </c>
      <c r="AC53">
        <f t="shared" si="24"/>
        <v>0</v>
      </c>
      <c r="AD53">
        <f t="shared" si="48"/>
        <v>404.68</v>
      </c>
      <c r="AE53">
        <f t="shared" si="49"/>
        <v>38.08</v>
      </c>
      <c r="AF53">
        <f t="shared" si="50"/>
        <v>0</v>
      </c>
      <c r="AG53">
        <f t="shared" si="28"/>
        <v>0</v>
      </c>
      <c r="AH53">
        <f t="shared" si="51"/>
        <v>0</v>
      </c>
      <c r="AI53">
        <f t="shared" si="52"/>
        <v>2.82</v>
      </c>
      <c r="AJ53">
        <f t="shared" si="31"/>
        <v>0</v>
      </c>
      <c r="AK53">
        <v>337.23</v>
      </c>
      <c r="AL53">
        <v>0</v>
      </c>
      <c r="AM53">
        <v>337.23</v>
      </c>
      <c r="AN53">
        <v>31.73</v>
      </c>
      <c r="AO53">
        <v>0</v>
      </c>
      <c r="AP53">
        <v>0</v>
      </c>
      <c r="AQ53">
        <v>0</v>
      </c>
      <c r="AR53">
        <v>2.35</v>
      </c>
      <c r="AS53">
        <v>0</v>
      </c>
      <c r="AT53">
        <v>92</v>
      </c>
      <c r="AU53">
        <v>46</v>
      </c>
      <c r="AV53">
        <v>1</v>
      </c>
      <c r="AW53">
        <v>1</v>
      </c>
      <c r="AZ53">
        <v>1</v>
      </c>
      <c r="BA53">
        <v>50.93</v>
      </c>
      <c r="BB53">
        <v>13.8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74</v>
      </c>
      <c r="BM53">
        <v>1001</v>
      </c>
      <c r="BN53">
        <v>0</v>
      </c>
      <c r="BO53" t="s">
        <v>72</v>
      </c>
      <c r="BP53">
        <v>1</v>
      </c>
      <c r="BQ53">
        <v>2</v>
      </c>
      <c r="BR53">
        <v>0</v>
      </c>
      <c r="BS53">
        <v>50.93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46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340</v>
      </c>
      <c r="CO53">
        <v>0</v>
      </c>
      <c r="CP53">
        <f t="shared" si="32"/>
        <v>53312</v>
      </c>
      <c r="CQ53">
        <f t="shared" si="33"/>
        <v>0</v>
      </c>
      <c r="CR53">
        <f t="shared" si="53"/>
        <v>5584.7325199999996</v>
      </c>
      <c r="CS53">
        <f t="shared" si="35"/>
        <v>1939.4143999999999</v>
      </c>
      <c r="CT53">
        <f t="shared" si="36"/>
        <v>0</v>
      </c>
      <c r="CU53">
        <f t="shared" si="37"/>
        <v>0</v>
      </c>
      <c r="CV53">
        <f t="shared" si="38"/>
        <v>0</v>
      </c>
      <c r="CW53">
        <f t="shared" si="39"/>
        <v>2.82</v>
      </c>
      <c r="CX53">
        <f t="shared" si="40"/>
        <v>0</v>
      </c>
      <c r="CY53">
        <f t="shared" si="41"/>
        <v>17032.88</v>
      </c>
      <c r="CZ53">
        <f t="shared" si="42"/>
        <v>8516.44</v>
      </c>
      <c r="DB53">
        <v>28</v>
      </c>
      <c r="DC53" t="s">
        <v>3</v>
      </c>
      <c r="DD53" t="s">
        <v>3</v>
      </c>
      <c r="DE53" t="s">
        <v>48</v>
      </c>
      <c r="DF53" t="s">
        <v>48</v>
      </c>
      <c r="DG53" t="s">
        <v>48</v>
      </c>
      <c r="DH53" t="s">
        <v>3</v>
      </c>
      <c r="DI53" t="s">
        <v>48</v>
      </c>
      <c r="DJ53" t="s">
        <v>48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25</v>
      </c>
      <c r="DW53" t="s">
        <v>25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56792871</v>
      </c>
      <c r="EF53">
        <v>2</v>
      </c>
      <c r="EG53" t="s">
        <v>28</v>
      </c>
      <c r="EH53">
        <v>1</v>
      </c>
      <c r="EI53" t="s">
        <v>29</v>
      </c>
      <c r="EJ53">
        <v>1</v>
      </c>
      <c r="EK53">
        <v>1001</v>
      </c>
      <c r="EL53" t="s">
        <v>30</v>
      </c>
      <c r="EM53" t="s">
        <v>31</v>
      </c>
      <c r="EO53" t="s">
        <v>49</v>
      </c>
      <c r="EQ53">
        <v>132096</v>
      </c>
      <c r="ER53">
        <v>337.23</v>
      </c>
      <c r="ES53">
        <v>0</v>
      </c>
      <c r="ET53">
        <v>337.23</v>
      </c>
      <c r="EU53">
        <v>31.73</v>
      </c>
      <c r="EV53">
        <v>0</v>
      </c>
      <c r="EW53">
        <v>0</v>
      </c>
      <c r="EX53">
        <v>2.35</v>
      </c>
      <c r="EY53">
        <v>0</v>
      </c>
      <c r="FQ53">
        <v>0</v>
      </c>
      <c r="FR53">
        <v>0</v>
      </c>
      <c r="FS53">
        <v>0</v>
      </c>
      <c r="FX53">
        <v>92</v>
      </c>
      <c r="FY53">
        <v>46</v>
      </c>
      <c r="GA53" t="s">
        <v>3</v>
      </c>
      <c r="GD53">
        <v>1</v>
      </c>
      <c r="GF53">
        <v>-244519476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>ROUND(IF(AND(BH53=3,BI53=3,FS53&lt;&gt;0),P53,0),0)</f>
        <v>0</v>
      </c>
      <c r="GM53">
        <f>ROUND(O53+X53+Y53,0)+GX53</f>
        <v>78861</v>
      </c>
      <c r="GN53">
        <f t="shared" si="43"/>
        <v>78861</v>
      </c>
      <c r="GO53">
        <f t="shared" si="44"/>
        <v>0</v>
      </c>
      <c r="GP53">
        <f t="shared" si="45"/>
        <v>0</v>
      </c>
      <c r="GR53">
        <v>0</v>
      </c>
      <c r="GS53">
        <v>3</v>
      </c>
      <c r="GT53">
        <v>0</v>
      </c>
      <c r="GU53" t="s">
        <v>3</v>
      </c>
      <c r="GV53">
        <f t="shared" si="46"/>
        <v>0</v>
      </c>
      <c r="GW53">
        <v>1</v>
      </c>
      <c r="GX53">
        <f>ROUND(HC53*I53,0)</f>
        <v>0</v>
      </c>
      <c r="HA53">
        <v>0</v>
      </c>
      <c r="HB53">
        <v>0</v>
      </c>
      <c r="HC53">
        <f t="shared" si="47"/>
        <v>0</v>
      </c>
      <c r="HE53" t="s">
        <v>3</v>
      </c>
      <c r="HF53" t="s">
        <v>3</v>
      </c>
      <c r="HM53" t="s">
        <v>3</v>
      </c>
      <c r="HN53" t="s">
        <v>33</v>
      </c>
      <c r="HO53" t="s">
        <v>34</v>
      </c>
      <c r="HP53" t="s">
        <v>30</v>
      </c>
      <c r="HQ53" t="s">
        <v>30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ROW(SmtRes!A102)</f>
        <v>102</v>
      </c>
      <c r="D54" s="2">
        <f>ROW(EtalonRes!A102)</f>
        <v>102</v>
      </c>
      <c r="E54" s="2" t="s">
        <v>3</v>
      </c>
      <c r="F54" s="2" t="s">
        <v>79</v>
      </c>
      <c r="G54" s="2" t="s">
        <v>80</v>
      </c>
      <c r="H54" s="2" t="s">
        <v>81</v>
      </c>
      <c r="I54" s="2">
        <f>ROUND(ROUND((13765.5)/100,4),7)</f>
        <v>137.655</v>
      </c>
      <c r="J54" s="2">
        <v>0</v>
      </c>
      <c r="K54" s="2">
        <f>ROUND(ROUND((13765.5)/100,4),7)</f>
        <v>137.655</v>
      </c>
      <c r="L54" s="2"/>
      <c r="M54" s="2"/>
      <c r="N54" s="2"/>
      <c r="O54" s="2">
        <f>ROUND(CP54,2)</f>
        <v>42143.35</v>
      </c>
      <c r="P54" s="2">
        <f>ROUND(CQ54*I54,2)</f>
        <v>0</v>
      </c>
      <c r="Q54" s="2">
        <f>ROUND(CR54*I54,2)</f>
        <v>24487.72</v>
      </c>
      <c r="R54" s="2">
        <f>ROUND(CS54*I54,2)</f>
        <v>5051.9399999999996</v>
      </c>
      <c r="S54" s="2">
        <f>ROUND(CT54*I54,2)</f>
        <v>17655.63</v>
      </c>
      <c r="T54" s="2">
        <f>ROUND(CU54*I54,2)</f>
        <v>0</v>
      </c>
      <c r="U54" s="2">
        <f t="shared" si="21"/>
        <v>2069.7805800000001</v>
      </c>
      <c r="V54" s="2">
        <f t="shared" si="22"/>
        <v>502.16543999999999</v>
      </c>
      <c r="W54" s="2">
        <f>ROUND(CX54*I54,2)</f>
        <v>0</v>
      </c>
      <c r="X54" s="2">
        <f>ROUND(CY54,2)</f>
        <v>20890.96</v>
      </c>
      <c r="Y54" s="2">
        <f>ROUND(CZ54,2)</f>
        <v>10445.48</v>
      </c>
      <c r="Z54" s="2"/>
      <c r="AA54" s="2">
        <v>-1</v>
      </c>
      <c r="AB54" s="2">
        <f t="shared" si="23"/>
        <v>306.14999999999998</v>
      </c>
      <c r="AC54" s="2">
        <f t="shared" si="24"/>
        <v>0</v>
      </c>
      <c r="AD54" s="2">
        <f t="shared" si="48"/>
        <v>177.89</v>
      </c>
      <c r="AE54" s="2">
        <f t="shared" si="49"/>
        <v>36.700000000000003</v>
      </c>
      <c r="AF54" s="2">
        <f t="shared" si="50"/>
        <v>128.26</v>
      </c>
      <c r="AG54" s="2">
        <f t="shared" si="28"/>
        <v>0</v>
      </c>
      <c r="AH54" s="2">
        <f t="shared" si="51"/>
        <v>15.035999999999998</v>
      </c>
      <c r="AI54" s="2">
        <f t="shared" si="52"/>
        <v>3.6479999999999997</v>
      </c>
      <c r="AJ54" s="2">
        <f t="shared" si="31"/>
        <v>0</v>
      </c>
      <c r="AK54" s="2">
        <v>255.12</v>
      </c>
      <c r="AL54" s="2">
        <v>0</v>
      </c>
      <c r="AM54" s="2">
        <v>148.24</v>
      </c>
      <c r="AN54" s="2">
        <v>30.58</v>
      </c>
      <c r="AO54" s="2">
        <v>106.88</v>
      </c>
      <c r="AP54" s="2">
        <v>0</v>
      </c>
      <c r="AQ54" s="2">
        <v>12.53</v>
      </c>
      <c r="AR54" s="2">
        <v>3.04</v>
      </c>
      <c r="AS54" s="2">
        <v>0</v>
      </c>
      <c r="AT54" s="2">
        <v>92</v>
      </c>
      <c r="AU54" s="2">
        <v>46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82</v>
      </c>
      <c r="BK54" s="2"/>
      <c r="BL54" s="2"/>
      <c r="BM54" s="2">
        <v>1002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92</v>
      </c>
      <c r="CA54" s="2">
        <v>46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340</v>
      </c>
      <c r="CO54" s="2">
        <v>0</v>
      </c>
      <c r="CP54" s="2">
        <f t="shared" si="32"/>
        <v>42143.350000000006</v>
      </c>
      <c r="CQ54" s="2">
        <f t="shared" si="33"/>
        <v>0</v>
      </c>
      <c r="CR54" s="2">
        <f t="shared" si="53"/>
        <v>177.892</v>
      </c>
      <c r="CS54" s="2">
        <f t="shared" si="35"/>
        <v>36.700000000000003</v>
      </c>
      <c r="CT54" s="2">
        <f t="shared" si="36"/>
        <v>128.26</v>
      </c>
      <c r="CU54" s="2">
        <f t="shared" si="37"/>
        <v>0</v>
      </c>
      <c r="CV54" s="2">
        <f t="shared" si="38"/>
        <v>15.035999999999998</v>
      </c>
      <c r="CW54" s="2">
        <f t="shared" si="39"/>
        <v>3.6479999999999997</v>
      </c>
      <c r="CX54" s="2">
        <f t="shared" si="40"/>
        <v>0</v>
      </c>
      <c r="CY54" s="2">
        <f t="shared" si="41"/>
        <v>20890.964400000001</v>
      </c>
      <c r="CZ54" s="2">
        <f t="shared" si="42"/>
        <v>10445.4822</v>
      </c>
      <c r="DA54" s="2"/>
      <c r="DB54" s="2">
        <v>29</v>
      </c>
      <c r="DC54" s="2" t="s">
        <v>3</v>
      </c>
      <c r="DD54" s="2" t="s">
        <v>3</v>
      </c>
      <c r="DE54" s="2" t="s">
        <v>48</v>
      </c>
      <c r="DF54" s="2" t="s">
        <v>48</v>
      </c>
      <c r="DG54" s="2" t="s">
        <v>48</v>
      </c>
      <c r="DH54" s="2" t="s">
        <v>3</v>
      </c>
      <c r="DI54" s="2" t="s">
        <v>48</v>
      </c>
      <c r="DJ54" s="2" t="s">
        <v>48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81</v>
      </c>
      <c r="DW54" s="2" t="s">
        <v>81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56792872</v>
      </c>
      <c r="EF54" s="2">
        <v>2</v>
      </c>
      <c r="EG54" s="2" t="s">
        <v>28</v>
      </c>
      <c r="EH54" s="2">
        <v>1</v>
      </c>
      <c r="EI54" s="2" t="s">
        <v>29</v>
      </c>
      <c r="EJ54" s="2">
        <v>1</v>
      </c>
      <c r="EK54" s="2">
        <v>1002</v>
      </c>
      <c r="EL54" s="2" t="s">
        <v>30</v>
      </c>
      <c r="EM54" s="2" t="s">
        <v>31</v>
      </c>
      <c r="EN54" s="2"/>
      <c r="EO54" s="2" t="s">
        <v>49</v>
      </c>
      <c r="EP54" s="2"/>
      <c r="EQ54" s="2">
        <v>132096</v>
      </c>
      <c r="ER54" s="2">
        <v>255.12</v>
      </c>
      <c r="ES54" s="2">
        <v>0</v>
      </c>
      <c r="ET54" s="2">
        <v>148.24</v>
      </c>
      <c r="EU54" s="2">
        <v>30.58</v>
      </c>
      <c r="EV54" s="2">
        <v>106.88</v>
      </c>
      <c r="EW54" s="2">
        <v>12.53</v>
      </c>
      <c r="EX54" s="2">
        <v>3.04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92</v>
      </c>
      <c r="FY54" s="2">
        <v>46</v>
      </c>
      <c r="FZ54" s="2"/>
      <c r="GA54" s="2" t="s">
        <v>3</v>
      </c>
      <c r="GB54" s="2"/>
      <c r="GC54" s="2"/>
      <c r="GD54" s="2">
        <v>1</v>
      </c>
      <c r="GE54" s="2"/>
      <c r="GF54" s="2">
        <v>-1028618296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>ROUND(IF(AND(BH54=3,BI54=3,FS54&lt;&gt;0),P54,0),2)</f>
        <v>0</v>
      </c>
      <c r="GM54" s="2">
        <f>ROUND(O54+X54+Y54,2)+GX54</f>
        <v>73479.789999999994</v>
      </c>
      <c r="GN54" s="2">
        <f t="shared" si="43"/>
        <v>73479.789999999994</v>
      </c>
      <c r="GO54" s="2">
        <f t="shared" si="44"/>
        <v>0</v>
      </c>
      <c r="GP54" s="2">
        <f t="shared" si="45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6"/>
        <v>0</v>
      </c>
      <c r="GW54" s="2">
        <v>1</v>
      </c>
      <c r="GX54" s="2">
        <f>ROUND(HC54*I54,2)</f>
        <v>0</v>
      </c>
      <c r="GY54" s="2"/>
      <c r="GZ54" s="2"/>
      <c r="HA54" s="2">
        <v>0</v>
      </c>
      <c r="HB54" s="2">
        <v>0</v>
      </c>
      <c r="HC54" s="2">
        <f t="shared" si="47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33</v>
      </c>
      <c r="HO54" s="2" t="s">
        <v>34</v>
      </c>
      <c r="HP54" s="2" t="s">
        <v>30</v>
      </c>
      <c r="HQ54" s="2" t="s">
        <v>30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ROW(SmtRes!A106)</f>
        <v>106</v>
      </c>
      <c r="D55">
        <f>ROW(EtalonRes!A106)</f>
        <v>106</v>
      </c>
      <c r="E55" t="s">
        <v>3</v>
      </c>
      <c r="F55" t="s">
        <v>79</v>
      </c>
      <c r="G55" t="s">
        <v>80</v>
      </c>
      <c r="H55" t="s">
        <v>81</v>
      </c>
      <c r="I55">
        <f>ROUND(ROUND((13765.5)/100,4),7)</f>
        <v>137.655</v>
      </c>
      <c r="J55">
        <v>0</v>
      </c>
      <c r="K55">
        <f>ROUND(ROUND((13765.5)/100,4),7)</f>
        <v>137.655</v>
      </c>
      <c r="O55">
        <f>ROUND(CP55,0)</f>
        <v>1298615</v>
      </c>
      <c r="P55">
        <f>ROUND(CQ55*I55,0)</f>
        <v>0</v>
      </c>
      <c r="Q55">
        <f>ROUND(CR55*I55,0)</f>
        <v>399414</v>
      </c>
      <c r="R55">
        <f>ROUND(CS55*I55,0)</f>
        <v>257295</v>
      </c>
      <c r="S55">
        <f>ROUND(CT55*I55,0)</f>
        <v>899201</v>
      </c>
      <c r="T55">
        <f>ROUND(CU55*I55,0)</f>
        <v>0</v>
      </c>
      <c r="U55">
        <f t="shared" si="21"/>
        <v>2069.7805800000001</v>
      </c>
      <c r="V55">
        <f t="shared" si="22"/>
        <v>502.16543999999999</v>
      </c>
      <c r="W55">
        <f>ROUND(CX55*I55,0)</f>
        <v>0</v>
      </c>
      <c r="X55">
        <f>ROUND(CY55,0)</f>
        <v>1063976</v>
      </c>
      <c r="Y55">
        <f>ROUND(CZ55,0)</f>
        <v>531988</v>
      </c>
      <c r="AA55">
        <v>-1</v>
      </c>
      <c r="AB55">
        <f t="shared" si="23"/>
        <v>306.14999999999998</v>
      </c>
      <c r="AC55">
        <f t="shared" si="24"/>
        <v>0</v>
      </c>
      <c r="AD55">
        <f t="shared" si="48"/>
        <v>177.89</v>
      </c>
      <c r="AE55">
        <f t="shared" si="49"/>
        <v>36.700000000000003</v>
      </c>
      <c r="AF55">
        <f t="shared" si="50"/>
        <v>128.26</v>
      </c>
      <c r="AG55">
        <f t="shared" si="28"/>
        <v>0</v>
      </c>
      <c r="AH55">
        <f t="shared" si="51"/>
        <v>15.035999999999998</v>
      </c>
      <c r="AI55">
        <f t="shared" si="52"/>
        <v>3.6479999999999997</v>
      </c>
      <c r="AJ55">
        <f t="shared" si="31"/>
        <v>0</v>
      </c>
      <c r="AK55">
        <v>255.12</v>
      </c>
      <c r="AL55">
        <v>0</v>
      </c>
      <c r="AM55">
        <v>148.24</v>
      </c>
      <c r="AN55">
        <v>30.58</v>
      </c>
      <c r="AO55">
        <v>106.88</v>
      </c>
      <c r="AP55">
        <v>0</v>
      </c>
      <c r="AQ55">
        <v>12.53</v>
      </c>
      <c r="AR55">
        <v>3.04</v>
      </c>
      <c r="AS55">
        <v>0</v>
      </c>
      <c r="AT55">
        <v>92</v>
      </c>
      <c r="AU55">
        <v>46</v>
      </c>
      <c r="AV55">
        <v>1</v>
      </c>
      <c r="AW55">
        <v>1</v>
      </c>
      <c r="AZ55">
        <v>1</v>
      </c>
      <c r="BA55">
        <v>50.93</v>
      </c>
      <c r="BB55">
        <v>16.309999999999999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82</v>
      </c>
      <c r="BM55">
        <v>1002</v>
      </c>
      <c r="BN55">
        <v>0</v>
      </c>
      <c r="BO55" t="s">
        <v>79</v>
      </c>
      <c r="BP55">
        <v>1</v>
      </c>
      <c r="BQ55">
        <v>2</v>
      </c>
      <c r="BR55">
        <v>0</v>
      </c>
      <c r="BS55">
        <v>50.93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92</v>
      </c>
      <c r="CA55">
        <v>46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340</v>
      </c>
      <c r="CO55">
        <v>0</v>
      </c>
      <c r="CP55">
        <f t="shared" si="32"/>
        <v>1298615</v>
      </c>
      <c r="CQ55">
        <f t="shared" si="33"/>
        <v>0</v>
      </c>
      <c r="CR55">
        <f t="shared" si="53"/>
        <v>2901.5569999999998</v>
      </c>
      <c r="CS55">
        <f t="shared" si="35"/>
        <v>1869.1310000000001</v>
      </c>
      <c r="CT55">
        <f t="shared" si="36"/>
        <v>6532.2817999999997</v>
      </c>
      <c r="CU55">
        <f t="shared" si="37"/>
        <v>0</v>
      </c>
      <c r="CV55">
        <f t="shared" si="38"/>
        <v>15.035999999999998</v>
      </c>
      <c r="CW55">
        <f t="shared" si="39"/>
        <v>3.6479999999999997</v>
      </c>
      <c r="CX55">
        <f t="shared" si="40"/>
        <v>0</v>
      </c>
      <c r="CY55">
        <f t="shared" si="41"/>
        <v>1063976.32</v>
      </c>
      <c r="CZ55">
        <f t="shared" si="42"/>
        <v>531988.16</v>
      </c>
      <c r="DB55">
        <v>30</v>
      </c>
      <c r="DC55" t="s">
        <v>3</v>
      </c>
      <c r="DD55" t="s">
        <v>3</v>
      </c>
      <c r="DE55" t="s">
        <v>48</v>
      </c>
      <c r="DF55" t="s">
        <v>48</v>
      </c>
      <c r="DG55" t="s">
        <v>48</v>
      </c>
      <c r="DH55" t="s">
        <v>3</v>
      </c>
      <c r="DI55" t="s">
        <v>48</v>
      </c>
      <c r="DJ55" t="s">
        <v>48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81</v>
      </c>
      <c r="DW55" t="s">
        <v>81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56792872</v>
      </c>
      <c r="EF55">
        <v>2</v>
      </c>
      <c r="EG55" t="s">
        <v>28</v>
      </c>
      <c r="EH55">
        <v>1</v>
      </c>
      <c r="EI55" t="s">
        <v>29</v>
      </c>
      <c r="EJ55">
        <v>1</v>
      </c>
      <c r="EK55">
        <v>1002</v>
      </c>
      <c r="EL55" t="s">
        <v>30</v>
      </c>
      <c r="EM55" t="s">
        <v>31</v>
      </c>
      <c r="EO55" t="s">
        <v>49</v>
      </c>
      <c r="EQ55">
        <v>132096</v>
      </c>
      <c r="ER55">
        <v>255.12</v>
      </c>
      <c r="ES55">
        <v>0</v>
      </c>
      <c r="ET55">
        <v>148.24</v>
      </c>
      <c r="EU55">
        <v>30.58</v>
      </c>
      <c r="EV55">
        <v>106.88</v>
      </c>
      <c r="EW55">
        <v>12.53</v>
      </c>
      <c r="EX55">
        <v>3.04</v>
      </c>
      <c r="EY55">
        <v>0</v>
      </c>
      <c r="FQ55">
        <v>0</v>
      </c>
      <c r="FR55">
        <v>0</v>
      </c>
      <c r="FS55">
        <v>0</v>
      </c>
      <c r="FX55">
        <v>92</v>
      </c>
      <c r="FY55">
        <v>46</v>
      </c>
      <c r="GA55" t="s">
        <v>3</v>
      </c>
      <c r="GD55">
        <v>1</v>
      </c>
      <c r="GF55">
        <v>-1028618296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>ROUND(IF(AND(BH55=3,BI55=3,FS55&lt;&gt;0),P55,0),0)</f>
        <v>0</v>
      </c>
      <c r="GM55">
        <f>ROUND(O55+X55+Y55,0)+GX55</f>
        <v>2894579</v>
      </c>
      <c r="GN55">
        <f t="shared" si="43"/>
        <v>2894579</v>
      </c>
      <c r="GO55">
        <f t="shared" si="44"/>
        <v>0</v>
      </c>
      <c r="GP55">
        <f t="shared" si="45"/>
        <v>0</v>
      </c>
      <c r="GR55">
        <v>0</v>
      </c>
      <c r="GS55">
        <v>3</v>
      </c>
      <c r="GT55">
        <v>0</v>
      </c>
      <c r="GU55" t="s">
        <v>3</v>
      </c>
      <c r="GV55">
        <f t="shared" si="46"/>
        <v>0</v>
      </c>
      <c r="GW55">
        <v>1</v>
      </c>
      <c r="GX55">
        <f>ROUND(HC55*I55,0)</f>
        <v>0</v>
      </c>
      <c r="HA55">
        <v>0</v>
      </c>
      <c r="HB55">
        <v>0</v>
      </c>
      <c r="HC55">
        <f t="shared" si="47"/>
        <v>0</v>
      </c>
      <c r="HE55" t="s">
        <v>3</v>
      </c>
      <c r="HF55" t="s">
        <v>3</v>
      </c>
      <c r="HM55" t="s">
        <v>3</v>
      </c>
      <c r="HN55" t="s">
        <v>33</v>
      </c>
      <c r="HO55" t="s">
        <v>34</v>
      </c>
      <c r="HP55" t="s">
        <v>30</v>
      </c>
      <c r="HQ55" t="s">
        <v>30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ROW(SmtRes!A110)</f>
        <v>110</v>
      </c>
      <c r="D56" s="2">
        <f>ROW(EtalonRes!A110)</f>
        <v>110</v>
      </c>
      <c r="E56" s="2" t="s">
        <v>83</v>
      </c>
      <c r="F56" s="2" t="s">
        <v>84</v>
      </c>
      <c r="G56" s="2" t="s">
        <v>85</v>
      </c>
      <c r="H56" s="2" t="s">
        <v>86</v>
      </c>
      <c r="I56" s="2">
        <f>ROUND(ROUND((9359)/1000,4),7)</f>
        <v>9.359</v>
      </c>
      <c r="J56" s="2">
        <v>0</v>
      </c>
      <c r="K56" s="2">
        <f>ROUND(ROUND((9359)/1000,4),7)</f>
        <v>9.359</v>
      </c>
      <c r="L56" s="2"/>
      <c r="M56" s="2"/>
      <c r="N56" s="2"/>
      <c r="O56" s="2">
        <f>ROUND(CP56,2)</f>
        <v>4026.49</v>
      </c>
      <c r="P56" s="2">
        <f>ROUND(CQ56*I56,2)</f>
        <v>0</v>
      </c>
      <c r="Q56" s="2">
        <f>ROUND(CR56*I56,2)</f>
        <v>4026.49</v>
      </c>
      <c r="R56" s="2">
        <f>ROUND(CS56*I56,2)</f>
        <v>638.38</v>
      </c>
      <c r="S56" s="2">
        <f>ROUND(CT56*I56,2)</f>
        <v>0</v>
      </c>
      <c r="T56" s="2">
        <f>ROUND(CU56*I56,2)</f>
        <v>0</v>
      </c>
      <c r="U56" s="2">
        <f t="shared" si="21"/>
        <v>0</v>
      </c>
      <c r="V56" s="2">
        <f t="shared" si="22"/>
        <v>46.832436000000001</v>
      </c>
      <c r="W56" s="2">
        <f>ROUND(CX56*I56,2)</f>
        <v>0</v>
      </c>
      <c r="X56" s="2">
        <f>ROUND(CY56,2)</f>
        <v>587.30999999999995</v>
      </c>
      <c r="Y56" s="2">
        <f>ROUND(CZ56,2)</f>
        <v>293.64999999999998</v>
      </c>
      <c r="Z56" s="2"/>
      <c r="AA56" s="2">
        <v>64851765</v>
      </c>
      <c r="AB56" s="2">
        <f t="shared" si="23"/>
        <v>430.23</v>
      </c>
      <c r="AC56" s="2">
        <f t="shared" si="24"/>
        <v>0</v>
      </c>
      <c r="AD56" s="2">
        <f t="shared" si="48"/>
        <v>430.23</v>
      </c>
      <c r="AE56" s="2">
        <f t="shared" si="49"/>
        <v>68.209999999999994</v>
      </c>
      <c r="AF56" s="2">
        <f t="shared" si="50"/>
        <v>0</v>
      </c>
      <c r="AG56" s="2">
        <f t="shared" si="28"/>
        <v>0</v>
      </c>
      <c r="AH56" s="2">
        <f t="shared" si="51"/>
        <v>0</v>
      </c>
      <c r="AI56" s="2">
        <f t="shared" si="52"/>
        <v>5.0039999999999996</v>
      </c>
      <c r="AJ56" s="2">
        <f t="shared" si="31"/>
        <v>0</v>
      </c>
      <c r="AK56" s="2">
        <v>358.52</v>
      </c>
      <c r="AL56" s="2">
        <v>0</v>
      </c>
      <c r="AM56" s="2">
        <v>358.52</v>
      </c>
      <c r="AN56" s="2">
        <v>56.84</v>
      </c>
      <c r="AO56" s="2">
        <v>0</v>
      </c>
      <c r="AP56" s="2">
        <v>0</v>
      </c>
      <c r="AQ56" s="2">
        <v>0</v>
      </c>
      <c r="AR56" s="2">
        <v>4.17</v>
      </c>
      <c r="AS56" s="2">
        <v>0</v>
      </c>
      <c r="AT56" s="2">
        <v>92</v>
      </c>
      <c r="AU56" s="2">
        <v>46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87</v>
      </c>
      <c r="BK56" s="2"/>
      <c r="BL56" s="2"/>
      <c r="BM56" s="2">
        <v>1002</v>
      </c>
      <c r="BN56" s="2">
        <v>0</v>
      </c>
      <c r="BO56" s="2" t="s">
        <v>3</v>
      </c>
      <c r="BP56" s="2">
        <v>0</v>
      </c>
      <c r="BQ56" s="2">
        <v>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92</v>
      </c>
      <c r="CA56" s="2">
        <v>46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340</v>
      </c>
      <c r="CO56" s="2">
        <v>0</v>
      </c>
      <c r="CP56" s="2">
        <f t="shared" si="32"/>
        <v>4026.49</v>
      </c>
      <c r="CQ56" s="2">
        <f t="shared" si="33"/>
        <v>0</v>
      </c>
      <c r="CR56" s="2">
        <f t="shared" si="53"/>
        <v>430.22599999999994</v>
      </c>
      <c r="CS56" s="2">
        <f t="shared" si="35"/>
        <v>68.209999999999994</v>
      </c>
      <c r="CT56" s="2">
        <f t="shared" si="36"/>
        <v>0</v>
      </c>
      <c r="CU56" s="2">
        <f t="shared" si="37"/>
        <v>0</v>
      </c>
      <c r="CV56" s="2">
        <f t="shared" si="38"/>
        <v>0</v>
      </c>
      <c r="CW56" s="2">
        <f t="shared" si="39"/>
        <v>5.0039999999999996</v>
      </c>
      <c r="CX56" s="2">
        <f t="shared" si="40"/>
        <v>0</v>
      </c>
      <c r="CY56" s="2">
        <f t="shared" si="41"/>
        <v>587.30960000000005</v>
      </c>
      <c r="CZ56" s="2">
        <f t="shared" si="42"/>
        <v>293.65480000000002</v>
      </c>
      <c r="DA56" s="2"/>
      <c r="DB56" s="2">
        <v>31</v>
      </c>
      <c r="DC56" s="2" t="s">
        <v>3</v>
      </c>
      <c r="DD56" s="2" t="s">
        <v>3</v>
      </c>
      <c r="DE56" s="2" t="s">
        <v>48</v>
      </c>
      <c r="DF56" s="2" t="s">
        <v>48</v>
      </c>
      <c r="DG56" s="2" t="s">
        <v>48</v>
      </c>
      <c r="DH56" s="2" t="s">
        <v>3</v>
      </c>
      <c r="DI56" s="2" t="s">
        <v>48</v>
      </c>
      <c r="DJ56" s="2" t="s">
        <v>48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86</v>
      </c>
      <c r="DW56" s="2" t="s">
        <v>86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56792872</v>
      </c>
      <c r="EF56" s="2">
        <v>2</v>
      </c>
      <c r="EG56" s="2" t="s">
        <v>28</v>
      </c>
      <c r="EH56" s="2">
        <v>1</v>
      </c>
      <c r="EI56" s="2" t="s">
        <v>29</v>
      </c>
      <c r="EJ56" s="2">
        <v>1</v>
      </c>
      <c r="EK56" s="2">
        <v>1002</v>
      </c>
      <c r="EL56" s="2" t="s">
        <v>30</v>
      </c>
      <c r="EM56" s="2" t="s">
        <v>31</v>
      </c>
      <c r="EN56" s="2"/>
      <c r="EO56" s="2" t="s">
        <v>49</v>
      </c>
      <c r="EP56" s="2"/>
      <c r="EQ56" s="2">
        <v>2228224</v>
      </c>
      <c r="ER56" s="2">
        <v>358.52</v>
      </c>
      <c r="ES56" s="2">
        <v>0</v>
      </c>
      <c r="ET56" s="2">
        <v>358.52</v>
      </c>
      <c r="EU56" s="2">
        <v>56.84</v>
      </c>
      <c r="EV56" s="2">
        <v>0</v>
      </c>
      <c r="EW56" s="2">
        <v>0</v>
      </c>
      <c r="EX56" s="2">
        <v>4.17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92</v>
      </c>
      <c r="FY56" s="2">
        <v>46</v>
      </c>
      <c r="FZ56" s="2"/>
      <c r="GA56" s="2" t="s">
        <v>3</v>
      </c>
      <c r="GB56" s="2"/>
      <c r="GC56" s="2"/>
      <c r="GD56" s="2">
        <v>1</v>
      </c>
      <c r="GE56" s="2"/>
      <c r="GF56" s="2">
        <v>394074341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>ROUND(IF(AND(BH56=3,BI56=3,FS56&lt;&gt;0),P56,0),2)</f>
        <v>0</v>
      </c>
      <c r="GM56" s="2">
        <f>ROUND(O56+X56+Y56,2)+GX56</f>
        <v>4907.45</v>
      </c>
      <c r="GN56" s="2">
        <f t="shared" si="43"/>
        <v>4907.45</v>
      </c>
      <c r="GO56" s="2">
        <f t="shared" si="44"/>
        <v>0</v>
      </c>
      <c r="GP56" s="2">
        <f t="shared" si="45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6"/>
        <v>0</v>
      </c>
      <c r="GW56" s="2">
        <v>1</v>
      </c>
      <c r="GX56" s="2">
        <f>ROUND(HC56*I56,2)</f>
        <v>0</v>
      </c>
      <c r="GY56" s="2"/>
      <c r="GZ56" s="2"/>
      <c r="HA56" s="2">
        <v>0</v>
      </c>
      <c r="HB56" s="2">
        <v>0</v>
      </c>
      <c r="HC56" s="2">
        <f t="shared" si="47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33</v>
      </c>
      <c r="HO56" s="2" t="s">
        <v>34</v>
      </c>
      <c r="HP56" s="2" t="s">
        <v>30</v>
      </c>
      <c r="HQ56" s="2" t="s">
        <v>30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ROW(SmtRes!A114)</f>
        <v>114</v>
      </c>
      <c r="D57">
        <f>ROW(EtalonRes!A114)</f>
        <v>114</v>
      </c>
      <c r="E57" t="s">
        <v>83</v>
      </c>
      <c r="F57" t="s">
        <v>84</v>
      </c>
      <c r="G57" t="s">
        <v>85</v>
      </c>
      <c r="H57" t="s">
        <v>86</v>
      </c>
      <c r="I57">
        <f>ROUND(ROUND((9359)/1000,4),7)</f>
        <v>9.359</v>
      </c>
      <c r="J57">
        <v>0</v>
      </c>
      <c r="K57">
        <f>ROUND(ROUND((9359)/1000,4),7)</f>
        <v>9.359</v>
      </c>
      <c r="O57">
        <f>ROUND(CP57,0)</f>
        <v>64787</v>
      </c>
      <c r="P57">
        <f>ROUND(CQ57*I57,0)</f>
        <v>0</v>
      </c>
      <c r="Q57">
        <f>ROUND(CR57*I57,0)</f>
        <v>64787</v>
      </c>
      <c r="R57">
        <f>ROUND(CS57*I57,0)</f>
        <v>32513</v>
      </c>
      <c r="S57">
        <f>ROUND(CT57*I57,0)</f>
        <v>0</v>
      </c>
      <c r="T57">
        <f>ROUND(CU57*I57,0)</f>
        <v>0</v>
      </c>
      <c r="U57">
        <f t="shared" si="21"/>
        <v>0</v>
      </c>
      <c r="V57">
        <f t="shared" si="22"/>
        <v>46.832436000000001</v>
      </c>
      <c r="W57">
        <f>ROUND(CX57*I57,0)</f>
        <v>0</v>
      </c>
      <c r="X57">
        <f>ROUND(CY57,0)</f>
        <v>29912</v>
      </c>
      <c r="Y57">
        <f>ROUND(CZ57,0)</f>
        <v>14956</v>
      </c>
      <c r="AA57">
        <v>64851762</v>
      </c>
      <c r="AB57">
        <f t="shared" si="23"/>
        <v>430.23</v>
      </c>
      <c r="AC57">
        <f t="shared" si="24"/>
        <v>0</v>
      </c>
      <c r="AD57">
        <f t="shared" si="48"/>
        <v>430.23</v>
      </c>
      <c r="AE57">
        <f t="shared" si="49"/>
        <v>68.209999999999994</v>
      </c>
      <c r="AF57">
        <f t="shared" si="50"/>
        <v>0</v>
      </c>
      <c r="AG57">
        <f t="shared" si="28"/>
        <v>0</v>
      </c>
      <c r="AH57">
        <f t="shared" si="51"/>
        <v>0</v>
      </c>
      <c r="AI57">
        <f t="shared" si="52"/>
        <v>5.0039999999999996</v>
      </c>
      <c r="AJ57">
        <f t="shared" si="31"/>
        <v>0</v>
      </c>
      <c r="AK57">
        <v>358.52</v>
      </c>
      <c r="AL57">
        <v>0</v>
      </c>
      <c r="AM57">
        <v>358.52</v>
      </c>
      <c r="AN57">
        <v>56.84</v>
      </c>
      <c r="AO57">
        <v>0</v>
      </c>
      <c r="AP57">
        <v>0</v>
      </c>
      <c r="AQ57">
        <v>0</v>
      </c>
      <c r="AR57">
        <v>4.17</v>
      </c>
      <c r="AS57">
        <v>0</v>
      </c>
      <c r="AT57">
        <v>92</v>
      </c>
      <c r="AU57">
        <v>46</v>
      </c>
      <c r="AV57">
        <v>1</v>
      </c>
      <c r="AW57">
        <v>1</v>
      </c>
      <c r="AZ57">
        <v>1</v>
      </c>
      <c r="BA57">
        <v>50.93</v>
      </c>
      <c r="BB57">
        <v>16.09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87</v>
      </c>
      <c r="BM57">
        <v>1002</v>
      </c>
      <c r="BN57">
        <v>0</v>
      </c>
      <c r="BO57" t="s">
        <v>84</v>
      </c>
      <c r="BP57">
        <v>1</v>
      </c>
      <c r="BQ57">
        <v>2</v>
      </c>
      <c r="BR57">
        <v>0</v>
      </c>
      <c r="BS57">
        <v>50.93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92</v>
      </c>
      <c r="CA57">
        <v>46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340</v>
      </c>
      <c r="CO57">
        <v>0</v>
      </c>
      <c r="CP57">
        <f t="shared" si="32"/>
        <v>64787</v>
      </c>
      <c r="CQ57">
        <f t="shared" si="33"/>
        <v>0</v>
      </c>
      <c r="CR57">
        <f t="shared" si="53"/>
        <v>6922.4060199999994</v>
      </c>
      <c r="CS57">
        <f t="shared" si="35"/>
        <v>3473.9352999999996</v>
      </c>
      <c r="CT57">
        <f t="shared" si="36"/>
        <v>0</v>
      </c>
      <c r="CU57">
        <f t="shared" si="37"/>
        <v>0</v>
      </c>
      <c r="CV57">
        <f t="shared" si="38"/>
        <v>0</v>
      </c>
      <c r="CW57">
        <f t="shared" si="39"/>
        <v>5.0039999999999996</v>
      </c>
      <c r="CX57">
        <f t="shared" si="40"/>
        <v>0</v>
      </c>
      <c r="CY57">
        <f t="shared" si="41"/>
        <v>29911.96</v>
      </c>
      <c r="CZ57">
        <f t="shared" si="42"/>
        <v>14955.98</v>
      </c>
      <c r="DB57">
        <v>32</v>
      </c>
      <c r="DC57" t="s">
        <v>3</v>
      </c>
      <c r="DD57" t="s">
        <v>3</v>
      </c>
      <c r="DE57" t="s">
        <v>48</v>
      </c>
      <c r="DF57" t="s">
        <v>48</v>
      </c>
      <c r="DG57" t="s">
        <v>48</v>
      </c>
      <c r="DH57" t="s">
        <v>3</v>
      </c>
      <c r="DI57" t="s">
        <v>48</v>
      </c>
      <c r="DJ57" t="s">
        <v>48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86</v>
      </c>
      <c r="DW57" t="s">
        <v>86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56792872</v>
      </c>
      <c r="EF57">
        <v>2</v>
      </c>
      <c r="EG57" t="s">
        <v>28</v>
      </c>
      <c r="EH57">
        <v>1</v>
      </c>
      <c r="EI57" t="s">
        <v>29</v>
      </c>
      <c r="EJ57">
        <v>1</v>
      </c>
      <c r="EK57">
        <v>1002</v>
      </c>
      <c r="EL57" t="s">
        <v>30</v>
      </c>
      <c r="EM57" t="s">
        <v>31</v>
      </c>
      <c r="EO57" t="s">
        <v>49</v>
      </c>
      <c r="EQ57">
        <v>2228224</v>
      </c>
      <c r="ER57">
        <v>358.52</v>
      </c>
      <c r="ES57">
        <v>0</v>
      </c>
      <c r="ET57">
        <v>358.52</v>
      </c>
      <c r="EU57">
        <v>56.84</v>
      </c>
      <c r="EV57">
        <v>0</v>
      </c>
      <c r="EW57">
        <v>0</v>
      </c>
      <c r="EX57">
        <v>4.17</v>
      </c>
      <c r="EY57">
        <v>0</v>
      </c>
      <c r="FQ57">
        <v>0</v>
      </c>
      <c r="FR57">
        <v>0</v>
      </c>
      <c r="FS57">
        <v>0</v>
      </c>
      <c r="FX57">
        <v>92</v>
      </c>
      <c r="FY57">
        <v>46</v>
      </c>
      <c r="GA57" t="s">
        <v>3</v>
      </c>
      <c r="GD57">
        <v>1</v>
      </c>
      <c r="GF57">
        <v>394074341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>ROUND(IF(AND(BH57=3,BI57=3,FS57&lt;&gt;0),P57,0),0)</f>
        <v>0</v>
      </c>
      <c r="GM57">
        <f>ROUND(O57+X57+Y57,0)+GX57</f>
        <v>109655</v>
      </c>
      <c r="GN57">
        <f t="shared" si="43"/>
        <v>109655</v>
      </c>
      <c r="GO57">
        <f t="shared" si="44"/>
        <v>0</v>
      </c>
      <c r="GP57">
        <f t="shared" si="45"/>
        <v>0</v>
      </c>
      <c r="GR57">
        <v>0</v>
      </c>
      <c r="GS57">
        <v>3</v>
      </c>
      <c r="GT57">
        <v>0</v>
      </c>
      <c r="GU57" t="s">
        <v>3</v>
      </c>
      <c r="GV57">
        <f t="shared" si="46"/>
        <v>0</v>
      </c>
      <c r="GW57">
        <v>1</v>
      </c>
      <c r="GX57">
        <f>ROUND(HC57*I57,0)</f>
        <v>0</v>
      </c>
      <c r="HA57">
        <v>0</v>
      </c>
      <c r="HB57">
        <v>0</v>
      </c>
      <c r="HC57">
        <f t="shared" si="47"/>
        <v>0</v>
      </c>
      <c r="HE57" t="s">
        <v>3</v>
      </c>
      <c r="HF57" t="s">
        <v>3</v>
      </c>
      <c r="HM57" t="s">
        <v>3</v>
      </c>
      <c r="HN57" t="s">
        <v>33</v>
      </c>
      <c r="HO57" t="s">
        <v>34</v>
      </c>
      <c r="HP57" t="s">
        <v>30</v>
      </c>
      <c r="HQ57" t="s">
        <v>30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88</v>
      </c>
      <c r="F58" s="2" t="s">
        <v>89</v>
      </c>
      <c r="G58" s="2" t="s">
        <v>90</v>
      </c>
      <c r="H58" s="2" t="s">
        <v>91</v>
      </c>
      <c r="I58" s="2">
        <f>ROUND(ROUND(561*1.1,4),7)</f>
        <v>617.1</v>
      </c>
      <c r="J58" s="2">
        <v>0</v>
      </c>
      <c r="K58" s="2">
        <f>ROUND(ROUND(561*1.1,4),7)</f>
        <v>617.1</v>
      </c>
      <c r="L58" s="2"/>
      <c r="M58" s="2"/>
      <c r="N58" s="2"/>
      <c r="O58" s="2">
        <f>ROUND(CP58,2)</f>
        <v>34100.949999999997</v>
      </c>
      <c r="P58" s="2">
        <f>ROUND(CQ58*I58,2)</f>
        <v>34100.949999999997</v>
      </c>
      <c r="Q58" s="2">
        <f>ROUND(CR58*I58,2)</f>
        <v>0</v>
      </c>
      <c r="R58" s="2">
        <f>ROUND(CS58*I58,2)</f>
        <v>0</v>
      </c>
      <c r="S58" s="2">
        <f>ROUND(CT58*I58,2)</f>
        <v>0</v>
      </c>
      <c r="T58" s="2">
        <f>ROUND(CU58*I58,2)</f>
        <v>0</v>
      </c>
      <c r="U58" s="2">
        <f t="shared" si="21"/>
        <v>0</v>
      </c>
      <c r="V58" s="2">
        <f t="shared" si="22"/>
        <v>0</v>
      </c>
      <c r="W58" s="2">
        <f>ROUND(CX58*I58,2)</f>
        <v>17858.87</v>
      </c>
      <c r="X58" s="2">
        <f>ROUND(CY58,2)</f>
        <v>0</v>
      </c>
      <c r="Y58" s="2">
        <f>ROUND(CZ58,2)</f>
        <v>0</v>
      </c>
      <c r="Z58" s="2"/>
      <c r="AA58" s="2">
        <v>64851765</v>
      </c>
      <c r="AB58" s="2">
        <f t="shared" si="23"/>
        <v>55.26</v>
      </c>
      <c r="AC58" s="2">
        <f t="shared" si="24"/>
        <v>55.26</v>
      </c>
      <c r="AD58" s="2">
        <f>ROUND((((ET58)-(EU58))+AE58),2)</f>
        <v>0</v>
      </c>
      <c r="AE58" s="2">
        <f t="shared" ref="AE58:AF61" si="54">ROUND((EU58),2)</f>
        <v>0</v>
      </c>
      <c r="AF58" s="2">
        <f t="shared" si="54"/>
        <v>0</v>
      </c>
      <c r="AG58" s="2">
        <f t="shared" si="28"/>
        <v>0</v>
      </c>
      <c r="AH58" s="2">
        <f t="shared" ref="AH58:AI61" si="55">(EW58)</f>
        <v>0</v>
      </c>
      <c r="AI58" s="2">
        <f t="shared" si="55"/>
        <v>0</v>
      </c>
      <c r="AJ58" s="2">
        <f t="shared" si="31"/>
        <v>28.94</v>
      </c>
      <c r="AK58" s="2">
        <v>55.26</v>
      </c>
      <c r="AL58" s="2">
        <v>55.26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28.94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92</v>
      </c>
      <c r="BK58" s="2"/>
      <c r="BL58" s="2"/>
      <c r="BM58" s="2">
        <v>500001</v>
      </c>
      <c r="BN58" s="2">
        <v>0</v>
      </c>
      <c r="BO58" s="2" t="s">
        <v>3</v>
      </c>
      <c r="BP58" s="2">
        <v>0</v>
      </c>
      <c r="BQ58" s="2">
        <v>8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32"/>
        <v>34100.949999999997</v>
      </c>
      <c r="CQ58" s="2">
        <f t="shared" si="33"/>
        <v>55.26</v>
      </c>
      <c r="CR58" s="2">
        <f>(((ET58)*BB58-(EU58)*BS58)+AE58*BS58)</f>
        <v>0</v>
      </c>
      <c r="CS58" s="2">
        <f t="shared" si="35"/>
        <v>0</v>
      </c>
      <c r="CT58" s="2">
        <f t="shared" si="36"/>
        <v>0</v>
      </c>
      <c r="CU58" s="2">
        <f t="shared" si="37"/>
        <v>0</v>
      </c>
      <c r="CV58" s="2">
        <f t="shared" si="38"/>
        <v>0</v>
      </c>
      <c r="CW58" s="2">
        <f t="shared" si="39"/>
        <v>0</v>
      </c>
      <c r="CX58" s="2">
        <f t="shared" si="40"/>
        <v>28.94</v>
      </c>
      <c r="CY58" s="2">
        <f>0</f>
        <v>0</v>
      </c>
      <c r="CZ58" s="2">
        <f>0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1007</v>
      </c>
      <c r="DV58" s="2" t="s">
        <v>91</v>
      </c>
      <c r="DW58" s="2" t="s">
        <v>91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56793266</v>
      </c>
      <c r="EF58" s="2">
        <v>8</v>
      </c>
      <c r="EG58" s="2" t="s">
        <v>93</v>
      </c>
      <c r="EH58" s="2">
        <v>0</v>
      </c>
      <c r="EI58" s="2" t="s">
        <v>3</v>
      </c>
      <c r="EJ58" s="2">
        <v>1</v>
      </c>
      <c r="EK58" s="2">
        <v>500001</v>
      </c>
      <c r="EL58" s="2" t="s">
        <v>94</v>
      </c>
      <c r="EM58" s="2" t="s">
        <v>95</v>
      </c>
      <c r="EN58" s="2"/>
      <c r="EO58" s="2" t="s">
        <v>3</v>
      </c>
      <c r="EP58" s="2"/>
      <c r="EQ58" s="2">
        <v>131072</v>
      </c>
      <c r="ER58" s="2">
        <v>55.26</v>
      </c>
      <c r="ES58" s="2">
        <v>55.26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-1147251145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>ROUND(IF(AND(BH58=3,BI58=3,FS58&lt;&gt;0),P58,0),2)</f>
        <v>0</v>
      </c>
      <c r="GM58" s="2">
        <f>ROUND(O58+X58+Y58,2)+GX58</f>
        <v>34100.949999999997</v>
      </c>
      <c r="GN58" s="2">
        <f t="shared" si="43"/>
        <v>34100.949999999997</v>
      </c>
      <c r="GO58" s="2">
        <f t="shared" si="44"/>
        <v>0</v>
      </c>
      <c r="GP58" s="2">
        <f t="shared" si="45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6"/>
        <v>0</v>
      </c>
      <c r="GW58" s="2">
        <v>1</v>
      </c>
      <c r="GX58" s="2">
        <f>ROUND(HC58*I58,2)</f>
        <v>0</v>
      </c>
      <c r="GY58" s="2"/>
      <c r="GZ58" s="2"/>
      <c r="HA58" s="2">
        <v>0</v>
      </c>
      <c r="HB58" s="2">
        <v>0</v>
      </c>
      <c r="HC58" s="2">
        <f t="shared" si="47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88</v>
      </c>
      <c r="F59" t="s">
        <v>89</v>
      </c>
      <c r="G59" t="s">
        <v>90</v>
      </c>
      <c r="H59" t="s">
        <v>91</v>
      </c>
      <c r="I59">
        <f>ROUND(ROUND(561*1.1,4),7)</f>
        <v>617.1</v>
      </c>
      <c r="J59">
        <v>0</v>
      </c>
      <c r="K59">
        <f>ROUND(ROUND(561*1.1,4),7)</f>
        <v>617.1</v>
      </c>
      <c r="O59">
        <f>ROUND(CP59,0)</f>
        <v>353286</v>
      </c>
      <c r="P59">
        <f>ROUND(CQ59*I59,0)</f>
        <v>353286</v>
      </c>
      <c r="Q59">
        <f>ROUND(CR59*I59,0)</f>
        <v>0</v>
      </c>
      <c r="R59">
        <f>ROUND(CS59*I59,0)</f>
        <v>0</v>
      </c>
      <c r="S59">
        <f>ROUND(CT59*I59,0)</f>
        <v>0</v>
      </c>
      <c r="T59">
        <f>ROUND(CU59*I59,0)</f>
        <v>0</v>
      </c>
      <c r="U59">
        <f t="shared" si="21"/>
        <v>0</v>
      </c>
      <c r="V59">
        <f t="shared" si="22"/>
        <v>0</v>
      </c>
      <c r="W59">
        <f>ROUND(CX59*I59,0)</f>
        <v>17859</v>
      </c>
      <c r="X59">
        <f>ROUND(CY59,0)</f>
        <v>0</v>
      </c>
      <c r="Y59">
        <f>ROUND(CZ59,0)</f>
        <v>0</v>
      </c>
      <c r="AA59">
        <v>64851762</v>
      </c>
      <c r="AB59">
        <f t="shared" si="23"/>
        <v>55.26</v>
      </c>
      <c r="AC59">
        <f t="shared" si="24"/>
        <v>55.26</v>
      </c>
      <c r="AD59">
        <f>ROUND((((ET59)-(EU59))+AE59),2)</f>
        <v>0</v>
      </c>
      <c r="AE59">
        <f t="shared" si="54"/>
        <v>0</v>
      </c>
      <c r="AF59">
        <f t="shared" si="54"/>
        <v>0</v>
      </c>
      <c r="AG59">
        <f t="shared" si="28"/>
        <v>0</v>
      </c>
      <c r="AH59">
        <f t="shared" si="55"/>
        <v>0</v>
      </c>
      <c r="AI59">
        <f t="shared" si="55"/>
        <v>0</v>
      </c>
      <c r="AJ59">
        <f t="shared" si="31"/>
        <v>28.94</v>
      </c>
      <c r="AK59">
        <v>55.26</v>
      </c>
      <c r="AL59">
        <v>55.26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28.94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10.36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92</v>
      </c>
      <c r="BM59">
        <v>500001</v>
      </c>
      <c r="BN59">
        <v>0</v>
      </c>
      <c r="BO59" t="s">
        <v>89</v>
      </c>
      <c r="BP59">
        <v>1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2"/>
        <v>353286</v>
      </c>
      <c r="CQ59">
        <f t="shared" si="33"/>
        <v>572.4935999999999</v>
      </c>
      <c r="CR59">
        <f>(((ET59)*BB59-(EU59)*BS59)+AE59*BS59)</f>
        <v>0</v>
      </c>
      <c r="CS59">
        <f t="shared" si="35"/>
        <v>0</v>
      </c>
      <c r="CT59">
        <f t="shared" si="36"/>
        <v>0</v>
      </c>
      <c r="CU59">
        <f t="shared" si="37"/>
        <v>0</v>
      </c>
      <c r="CV59">
        <f t="shared" si="38"/>
        <v>0</v>
      </c>
      <c r="CW59">
        <f t="shared" si="39"/>
        <v>0</v>
      </c>
      <c r="CX59">
        <f t="shared" si="40"/>
        <v>28.94</v>
      </c>
      <c r="CY59">
        <f>0</f>
        <v>0</v>
      </c>
      <c r="CZ59">
        <f>0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1007</v>
      </c>
      <c r="DV59" t="s">
        <v>91</v>
      </c>
      <c r="DW59" t="s">
        <v>91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56793266</v>
      </c>
      <c r="EF59">
        <v>8</v>
      </c>
      <c r="EG59" t="s">
        <v>93</v>
      </c>
      <c r="EH59">
        <v>0</v>
      </c>
      <c r="EI59" t="s">
        <v>3</v>
      </c>
      <c r="EJ59">
        <v>1</v>
      </c>
      <c r="EK59">
        <v>500001</v>
      </c>
      <c r="EL59" t="s">
        <v>94</v>
      </c>
      <c r="EM59" t="s">
        <v>95</v>
      </c>
      <c r="EO59" t="s">
        <v>3</v>
      </c>
      <c r="EQ59">
        <v>131072</v>
      </c>
      <c r="ER59">
        <v>55.26</v>
      </c>
      <c r="ES59">
        <v>55.26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-1147251145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>ROUND(IF(AND(BH59=3,BI59=3,FS59&lt;&gt;0),P59,0),0)</f>
        <v>0</v>
      </c>
      <c r="GM59">
        <f>ROUND(O59+X59+Y59,0)+GX59</f>
        <v>353286</v>
      </c>
      <c r="GN59">
        <f t="shared" si="43"/>
        <v>353286</v>
      </c>
      <c r="GO59">
        <f t="shared" si="44"/>
        <v>0</v>
      </c>
      <c r="GP59">
        <f t="shared" si="45"/>
        <v>0</v>
      </c>
      <c r="GR59">
        <v>0</v>
      </c>
      <c r="GS59">
        <v>3</v>
      </c>
      <c r="GT59">
        <v>0</v>
      </c>
      <c r="GU59" t="s">
        <v>3</v>
      </c>
      <c r="GV59">
        <f t="shared" si="46"/>
        <v>0</v>
      </c>
      <c r="GW59">
        <v>1</v>
      </c>
      <c r="GX59">
        <f>ROUND(HC59*I59,0)</f>
        <v>0</v>
      </c>
      <c r="HA59">
        <v>0</v>
      </c>
      <c r="HB59">
        <v>0</v>
      </c>
      <c r="HC59">
        <f t="shared" si="47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96</v>
      </c>
      <c r="F60" s="2" t="s">
        <v>97</v>
      </c>
      <c r="G60" s="2" t="s">
        <v>98</v>
      </c>
      <c r="H60" s="2" t="s">
        <v>91</v>
      </c>
      <c r="I60" s="2">
        <f>ROUND(ROUND(1680,4),7)</f>
        <v>1680</v>
      </c>
      <c r="J60" s="2">
        <v>0</v>
      </c>
      <c r="K60" s="2">
        <f>ROUND(ROUND(1680,4),7)</f>
        <v>1680</v>
      </c>
      <c r="L60" s="2"/>
      <c r="M60" s="2"/>
      <c r="N60" s="2"/>
      <c r="O60" s="2">
        <f>ROUND(CP60,2)</f>
        <v>100800</v>
      </c>
      <c r="P60" s="2">
        <f>ROUND(CQ60*I60,2)</f>
        <v>100800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>ROUND(CU60*I60,2)</f>
        <v>0</v>
      </c>
      <c r="U60" s="2">
        <f t="shared" si="21"/>
        <v>0</v>
      </c>
      <c r="V60" s="2">
        <f t="shared" si="22"/>
        <v>0</v>
      </c>
      <c r="W60" s="2">
        <f>ROUND(CX60*I60,2)</f>
        <v>51844.800000000003</v>
      </c>
      <c r="X60" s="2">
        <f>ROUND(CY60,2)</f>
        <v>0</v>
      </c>
      <c r="Y60" s="2">
        <f>ROUND(CZ60,2)</f>
        <v>0</v>
      </c>
      <c r="Z60" s="2"/>
      <c r="AA60" s="2">
        <v>64851765</v>
      </c>
      <c r="AB60" s="2">
        <f t="shared" si="23"/>
        <v>60</v>
      </c>
      <c r="AC60" s="2">
        <f t="shared" si="24"/>
        <v>60</v>
      </c>
      <c r="AD60" s="2">
        <f>ROUND((((ET60)-(EU60))+AE60),2)</f>
        <v>0</v>
      </c>
      <c r="AE60" s="2">
        <f t="shared" si="54"/>
        <v>0</v>
      </c>
      <c r="AF60" s="2">
        <f t="shared" si="54"/>
        <v>0</v>
      </c>
      <c r="AG60" s="2">
        <f t="shared" si="28"/>
        <v>0</v>
      </c>
      <c r="AH60" s="2">
        <f t="shared" si="55"/>
        <v>0</v>
      </c>
      <c r="AI60" s="2">
        <f t="shared" si="55"/>
        <v>0</v>
      </c>
      <c r="AJ60" s="2">
        <f t="shared" si="31"/>
        <v>30.86</v>
      </c>
      <c r="AK60" s="2">
        <v>60</v>
      </c>
      <c r="AL60" s="2">
        <v>60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30.86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99</v>
      </c>
      <c r="BK60" s="2"/>
      <c r="BL60" s="2"/>
      <c r="BM60" s="2">
        <v>500001</v>
      </c>
      <c r="BN60" s="2">
        <v>0</v>
      </c>
      <c r="BO60" s="2" t="s">
        <v>3</v>
      </c>
      <c r="BP60" s="2">
        <v>0</v>
      </c>
      <c r="BQ60" s="2">
        <v>8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32"/>
        <v>100800</v>
      </c>
      <c r="CQ60" s="2">
        <f t="shared" si="33"/>
        <v>60</v>
      </c>
      <c r="CR60" s="2">
        <f>(((ET60)*BB60-(EU60)*BS60)+AE60*BS60)</f>
        <v>0</v>
      </c>
      <c r="CS60" s="2">
        <f t="shared" si="35"/>
        <v>0</v>
      </c>
      <c r="CT60" s="2">
        <f t="shared" si="36"/>
        <v>0</v>
      </c>
      <c r="CU60" s="2">
        <f t="shared" si="37"/>
        <v>0</v>
      </c>
      <c r="CV60" s="2">
        <f t="shared" si="38"/>
        <v>0</v>
      </c>
      <c r="CW60" s="2">
        <f t="shared" si="39"/>
        <v>0</v>
      </c>
      <c r="CX60" s="2">
        <f t="shared" si="40"/>
        <v>30.86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1007</v>
      </c>
      <c r="DV60" s="2" t="s">
        <v>91</v>
      </c>
      <c r="DW60" s="2" t="s">
        <v>91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56793266</v>
      </c>
      <c r="EF60" s="2">
        <v>8</v>
      </c>
      <c r="EG60" s="2" t="s">
        <v>93</v>
      </c>
      <c r="EH60" s="2">
        <v>0</v>
      </c>
      <c r="EI60" s="2" t="s">
        <v>3</v>
      </c>
      <c r="EJ60" s="2">
        <v>1</v>
      </c>
      <c r="EK60" s="2">
        <v>500001</v>
      </c>
      <c r="EL60" s="2" t="s">
        <v>94</v>
      </c>
      <c r="EM60" s="2" t="s">
        <v>95</v>
      </c>
      <c r="EN60" s="2"/>
      <c r="EO60" s="2" t="s">
        <v>3</v>
      </c>
      <c r="EP60" s="2"/>
      <c r="EQ60" s="2">
        <v>131072</v>
      </c>
      <c r="ER60" s="2">
        <v>60</v>
      </c>
      <c r="ES60" s="2">
        <v>60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-436119951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>ROUND(IF(AND(BH60=3,BI60=3,FS60&lt;&gt;0),P60,0),2)</f>
        <v>0</v>
      </c>
      <c r="GM60" s="2">
        <f>ROUND(O60+X60+Y60,2)+GX60</f>
        <v>100800</v>
      </c>
      <c r="GN60" s="2">
        <f t="shared" si="43"/>
        <v>100800</v>
      </c>
      <c r="GO60" s="2">
        <f t="shared" si="44"/>
        <v>0</v>
      </c>
      <c r="GP60" s="2">
        <f t="shared" si="45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6"/>
        <v>0</v>
      </c>
      <c r="GW60" s="2">
        <v>1</v>
      </c>
      <c r="GX60" s="2">
        <f>ROUND(HC60*I60,2)</f>
        <v>0</v>
      </c>
      <c r="GY60" s="2"/>
      <c r="GZ60" s="2"/>
      <c r="HA60" s="2">
        <v>0</v>
      </c>
      <c r="HB60" s="2">
        <v>0</v>
      </c>
      <c r="HC60" s="2">
        <f t="shared" si="47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96</v>
      </c>
      <c r="F61" t="s">
        <v>97</v>
      </c>
      <c r="G61" t="s">
        <v>98</v>
      </c>
      <c r="H61" t="s">
        <v>91</v>
      </c>
      <c r="I61">
        <f>ROUND(ROUND(1680,4),7)</f>
        <v>1680</v>
      </c>
      <c r="J61">
        <v>0</v>
      </c>
      <c r="K61">
        <f>ROUND(ROUND(1680,4),7)</f>
        <v>1680</v>
      </c>
      <c r="O61">
        <f>ROUND(CP61,0)</f>
        <v>1860768</v>
      </c>
      <c r="P61">
        <f>ROUND(CQ61*I61,0)</f>
        <v>1860768</v>
      </c>
      <c r="Q61">
        <f>ROUND(CR61*I61,0)</f>
        <v>0</v>
      </c>
      <c r="R61">
        <f>ROUND(CS61*I61,0)</f>
        <v>0</v>
      </c>
      <c r="S61">
        <f>ROUND(CT61*I61,0)</f>
        <v>0</v>
      </c>
      <c r="T61">
        <f>ROUND(CU61*I61,0)</f>
        <v>0</v>
      </c>
      <c r="U61">
        <f t="shared" si="21"/>
        <v>0</v>
      </c>
      <c r="V61">
        <f t="shared" si="22"/>
        <v>0</v>
      </c>
      <c r="W61">
        <f>ROUND(CX61*I61,0)</f>
        <v>51845</v>
      </c>
      <c r="X61">
        <f>ROUND(CY61,0)</f>
        <v>0</v>
      </c>
      <c r="Y61">
        <f>ROUND(CZ61,0)</f>
        <v>0</v>
      </c>
      <c r="AA61">
        <v>64851762</v>
      </c>
      <c r="AB61">
        <f t="shared" si="23"/>
        <v>60</v>
      </c>
      <c r="AC61">
        <f t="shared" si="24"/>
        <v>60</v>
      </c>
      <c r="AD61">
        <f>ROUND((((ET61)-(EU61))+AE61),2)</f>
        <v>0</v>
      </c>
      <c r="AE61">
        <f t="shared" si="54"/>
        <v>0</v>
      </c>
      <c r="AF61">
        <f t="shared" si="54"/>
        <v>0</v>
      </c>
      <c r="AG61">
        <f t="shared" si="28"/>
        <v>0</v>
      </c>
      <c r="AH61">
        <f t="shared" si="55"/>
        <v>0</v>
      </c>
      <c r="AI61">
        <f t="shared" si="55"/>
        <v>0</v>
      </c>
      <c r="AJ61">
        <f t="shared" si="31"/>
        <v>30.86</v>
      </c>
      <c r="AK61">
        <v>60</v>
      </c>
      <c r="AL61">
        <v>60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30.86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18.46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99</v>
      </c>
      <c r="BM61">
        <v>500001</v>
      </c>
      <c r="BN61">
        <v>0</v>
      </c>
      <c r="BO61" t="s">
        <v>97</v>
      </c>
      <c r="BP61">
        <v>1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32"/>
        <v>1860768</v>
      </c>
      <c r="CQ61">
        <f t="shared" si="33"/>
        <v>1107.6000000000001</v>
      </c>
      <c r="CR61">
        <f>(((ET61)*BB61-(EU61)*BS61)+AE61*BS61)</f>
        <v>0</v>
      </c>
      <c r="CS61">
        <f t="shared" si="35"/>
        <v>0</v>
      </c>
      <c r="CT61">
        <f t="shared" si="36"/>
        <v>0</v>
      </c>
      <c r="CU61">
        <f t="shared" si="37"/>
        <v>0</v>
      </c>
      <c r="CV61">
        <f t="shared" si="38"/>
        <v>0</v>
      </c>
      <c r="CW61">
        <f t="shared" si="39"/>
        <v>0</v>
      </c>
      <c r="CX61">
        <f t="shared" si="40"/>
        <v>30.86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1007</v>
      </c>
      <c r="DV61" t="s">
        <v>91</v>
      </c>
      <c r="DW61" t="s">
        <v>91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56793266</v>
      </c>
      <c r="EF61">
        <v>8</v>
      </c>
      <c r="EG61" t="s">
        <v>93</v>
      </c>
      <c r="EH61">
        <v>0</v>
      </c>
      <c r="EI61" t="s">
        <v>3</v>
      </c>
      <c r="EJ61">
        <v>1</v>
      </c>
      <c r="EK61">
        <v>500001</v>
      </c>
      <c r="EL61" t="s">
        <v>94</v>
      </c>
      <c r="EM61" t="s">
        <v>95</v>
      </c>
      <c r="EO61" t="s">
        <v>3</v>
      </c>
      <c r="EQ61">
        <v>131072</v>
      </c>
      <c r="ER61">
        <v>60</v>
      </c>
      <c r="ES61">
        <v>60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3</v>
      </c>
      <c r="GD61">
        <v>1</v>
      </c>
      <c r="GF61">
        <v>-436119951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>ROUND(IF(AND(BH61=3,BI61=3,FS61&lt;&gt;0),P61,0),0)</f>
        <v>0</v>
      </c>
      <c r="GM61">
        <f>ROUND(O61+X61+Y61,0)+GX61</f>
        <v>1860768</v>
      </c>
      <c r="GN61">
        <f t="shared" si="43"/>
        <v>1860768</v>
      </c>
      <c r="GO61">
        <f t="shared" si="44"/>
        <v>0</v>
      </c>
      <c r="GP61">
        <f t="shared" si="45"/>
        <v>0</v>
      </c>
      <c r="GR61">
        <v>0</v>
      </c>
      <c r="GS61">
        <v>3</v>
      </c>
      <c r="GT61">
        <v>0</v>
      </c>
      <c r="GU61" t="s">
        <v>3</v>
      </c>
      <c r="GV61">
        <f t="shared" si="46"/>
        <v>0</v>
      </c>
      <c r="GW61">
        <v>1</v>
      </c>
      <c r="GX61">
        <f>ROUND(HC61*I61,0)</f>
        <v>0</v>
      </c>
      <c r="HA61">
        <v>0</v>
      </c>
      <c r="HB61">
        <v>0</v>
      </c>
      <c r="HC61">
        <f t="shared" si="47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ROW(SmtRes!A118)</f>
        <v>118</v>
      </c>
      <c r="D62" s="2">
        <f>ROW(EtalonRes!A118)</f>
        <v>118</v>
      </c>
      <c r="E62" s="2" t="s">
        <v>3</v>
      </c>
      <c r="F62" s="2" t="s">
        <v>100</v>
      </c>
      <c r="G62" s="2" t="s">
        <v>101</v>
      </c>
      <c r="H62" s="2" t="s">
        <v>86</v>
      </c>
      <c r="I62" s="2">
        <f>ROUND(ROUND((6706.26)/1000,4),7)</f>
        <v>6.7062999999999997</v>
      </c>
      <c r="J62" s="2">
        <v>0</v>
      </c>
      <c r="K62" s="2">
        <f>ROUND(ROUND((6706.26)/1000,4),7)</f>
        <v>6.7062999999999997</v>
      </c>
      <c r="L62" s="2"/>
      <c r="M62" s="2"/>
      <c r="N62" s="2"/>
      <c r="O62" s="2">
        <f>ROUND(CP62,2)</f>
        <v>14754.72</v>
      </c>
      <c r="P62" s="2">
        <f>ROUND(CQ62*I62,2)</f>
        <v>1636.34</v>
      </c>
      <c r="Q62" s="2">
        <f>ROUND(CR62*I62,2)</f>
        <v>12313.56</v>
      </c>
      <c r="R62" s="2">
        <f>ROUND(CS62*I62,2)</f>
        <v>1298.54</v>
      </c>
      <c r="S62" s="2">
        <f>ROUND(CT62*I62,2)</f>
        <v>804.82</v>
      </c>
      <c r="T62" s="2">
        <f>ROUND(CU62*I62,2)</f>
        <v>0</v>
      </c>
      <c r="U62" s="2">
        <f t="shared" si="21"/>
        <v>111.94155960000001</v>
      </c>
      <c r="V62" s="2">
        <f t="shared" si="22"/>
        <v>111.94155960000001</v>
      </c>
      <c r="W62" s="2">
        <f>ROUND(CX62*I62,2)</f>
        <v>0</v>
      </c>
      <c r="X62" s="2">
        <f>ROUND(CY62,2)</f>
        <v>1935.09</v>
      </c>
      <c r="Y62" s="2">
        <f>ROUND(CZ62,2)</f>
        <v>967.55</v>
      </c>
      <c r="Z62" s="2"/>
      <c r="AA62" s="2">
        <v>-1</v>
      </c>
      <c r="AB62" s="2">
        <f t="shared" si="23"/>
        <v>2200.13</v>
      </c>
      <c r="AC62" s="2">
        <f t="shared" si="24"/>
        <v>244</v>
      </c>
      <c r="AD62" s="2">
        <f>ROUND(((((ET62*ROUND((0.2+1),7)))-((EU62*ROUND((0.2+1),7))))+AE62),2)</f>
        <v>1836.12</v>
      </c>
      <c r="AE62" s="2">
        <f t="shared" ref="AE62:AF65" si="56">ROUND(((EU62*ROUND((0.2+1),7))),2)</f>
        <v>193.63</v>
      </c>
      <c r="AF62" s="2">
        <f t="shared" si="56"/>
        <v>120.01</v>
      </c>
      <c r="AG62" s="2">
        <f t="shared" si="28"/>
        <v>0</v>
      </c>
      <c r="AH62" s="2">
        <f t="shared" ref="AH62:AI65" si="57">((EW62*ROUND((0.2+1),7)))</f>
        <v>16.692</v>
      </c>
      <c r="AI62" s="2">
        <f t="shared" si="57"/>
        <v>16.692</v>
      </c>
      <c r="AJ62" s="2">
        <f t="shared" si="31"/>
        <v>0</v>
      </c>
      <c r="AK62" s="2">
        <v>1874.11</v>
      </c>
      <c r="AL62" s="2">
        <v>244</v>
      </c>
      <c r="AM62" s="2">
        <v>1530.1</v>
      </c>
      <c r="AN62" s="2">
        <v>161.36000000000001</v>
      </c>
      <c r="AO62" s="2">
        <v>100.01</v>
      </c>
      <c r="AP62" s="2">
        <v>0</v>
      </c>
      <c r="AQ62" s="2">
        <v>13.91</v>
      </c>
      <c r="AR62" s="2">
        <v>13.91</v>
      </c>
      <c r="AS62" s="2">
        <v>0</v>
      </c>
      <c r="AT62" s="2">
        <v>92</v>
      </c>
      <c r="AU62" s="2">
        <v>46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102</v>
      </c>
      <c r="BK62" s="2"/>
      <c r="BL62" s="2"/>
      <c r="BM62" s="2">
        <v>1002</v>
      </c>
      <c r="BN62" s="2">
        <v>0</v>
      </c>
      <c r="BO62" s="2" t="s">
        <v>3</v>
      </c>
      <c r="BP62" s="2">
        <v>0</v>
      </c>
      <c r="BQ62" s="2">
        <v>2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92</v>
      </c>
      <c r="CA62" s="2">
        <v>46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340</v>
      </c>
      <c r="CO62" s="2">
        <v>0</v>
      </c>
      <c r="CP62" s="2">
        <f t="shared" si="32"/>
        <v>14754.72</v>
      </c>
      <c r="CQ62" s="2">
        <f t="shared" si="33"/>
        <v>244</v>
      </c>
      <c r="CR62" s="2">
        <f>((((ET62*ROUND((0.2+1),7)))*BB62-((EU62*ROUND((0.2+1),7)))*BS62)+AE62*BS62)</f>
        <v>1836.1179999999999</v>
      </c>
      <c r="CS62" s="2">
        <f t="shared" si="35"/>
        <v>193.63</v>
      </c>
      <c r="CT62" s="2">
        <f t="shared" si="36"/>
        <v>120.01</v>
      </c>
      <c r="CU62" s="2">
        <f t="shared" si="37"/>
        <v>0</v>
      </c>
      <c r="CV62" s="2">
        <f t="shared" si="38"/>
        <v>16.692</v>
      </c>
      <c r="CW62" s="2">
        <f t="shared" si="39"/>
        <v>16.692</v>
      </c>
      <c r="CX62" s="2">
        <f t="shared" si="40"/>
        <v>0</v>
      </c>
      <c r="CY62" s="2">
        <f t="shared" ref="CY62:CY69" si="58">(((S62+R62)*AT62)/100)</f>
        <v>1935.0912000000003</v>
      </c>
      <c r="CZ62" s="2">
        <f t="shared" ref="CZ62:CZ69" si="59">(((S62+R62)*AU62)/100)</f>
        <v>967.54560000000015</v>
      </c>
      <c r="DA62" s="2"/>
      <c r="DB62" s="2">
        <v>33</v>
      </c>
      <c r="DC62" s="2" t="s">
        <v>3</v>
      </c>
      <c r="DD62" s="2" t="s">
        <v>3</v>
      </c>
      <c r="DE62" s="2" t="s">
        <v>48</v>
      </c>
      <c r="DF62" s="2" t="s">
        <v>48</v>
      </c>
      <c r="DG62" s="2" t="s">
        <v>48</v>
      </c>
      <c r="DH62" s="2" t="s">
        <v>3</v>
      </c>
      <c r="DI62" s="2" t="s">
        <v>48</v>
      </c>
      <c r="DJ62" s="2" t="s">
        <v>48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86</v>
      </c>
      <c r="DW62" s="2" t="s">
        <v>86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56792872</v>
      </c>
      <c r="EF62" s="2">
        <v>2</v>
      </c>
      <c r="EG62" s="2" t="s">
        <v>28</v>
      </c>
      <c r="EH62" s="2">
        <v>1</v>
      </c>
      <c r="EI62" s="2" t="s">
        <v>29</v>
      </c>
      <c r="EJ62" s="2">
        <v>1</v>
      </c>
      <c r="EK62" s="2">
        <v>1002</v>
      </c>
      <c r="EL62" s="2" t="s">
        <v>30</v>
      </c>
      <c r="EM62" s="2" t="s">
        <v>31</v>
      </c>
      <c r="EN62" s="2"/>
      <c r="EO62" s="2" t="s">
        <v>49</v>
      </c>
      <c r="EP62" s="2"/>
      <c r="EQ62" s="2">
        <v>132096</v>
      </c>
      <c r="ER62" s="2">
        <v>1874.11</v>
      </c>
      <c r="ES62" s="2">
        <v>244</v>
      </c>
      <c r="ET62" s="2">
        <v>1530.1</v>
      </c>
      <c r="EU62" s="2">
        <v>161.36000000000001</v>
      </c>
      <c r="EV62" s="2">
        <v>100.01</v>
      </c>
      <c r="EW62" s="2">
        <v>13.91</v>
      </c>
      <c r="EX62" s="2">
        <v>13.91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92</v>
      </c>
      <c r="FY62" s="2">
        <v>46</v>
      </c>
      <c r="FZ62" s="2"/>
      <c r="GA62" s="2" t="s">
        <v>3</v>
      </c>
      <c r="GB62" s="2"/>
      <c r="GC62" s="2"/>
      <c r="GD62" s="2">
        <v>1</v>
      </c>
      <c r="GE62" s="2"/>
      <c r="GF62" s="2">
        <v>-1509234140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>ROUND(IF(AND(BH62=3,BI62=3,FS62&lt;&gt;0),P62,0),2)</f>
        <v>0</v>
      </c>
      <c r="GM62" s="2">
        <f>ROUND(O62+X62+Y62,2)+GX62</f>
        <v>17657.36</v>
      </c>
      <c r="GN62" s="2">
        <f t="shared" si="43"/>
        <v>17657.36</v>
      </c>
      <c r="GO62" s="2">
        <f t="shared" si="44"/>
        <v>0</v>
      </c>
      <c r="GP62" s="2">
        <f t="shared" si="4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46"/>
        <v>0</v>
      </c>
      <c r="GW62" s="2">
        <v>1</v>
      </c>
      <c r="GX62" s="2">
        <f>ROUND(HC62*I62,2)</f>
        <v>0</v>
      </c>
      <c r="GY62" s="2"/>
      <c r="GZ62" s="2"/>
      <c r="HA62" s="2">
        <v>0</v>
      </c>
      <c r="HB62" s="2">
        <v>0</v>
      </c>
      <c r="HC62" s="2">
        <f t="shared" si="47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33</v>
      </c>
      <c r="HO62" s="2" t="s">
        <v>34</v>
      </c>
      <c r="HP62" s="2" t="s">
        <v>30</v>
      </c>
      <c r="HQ62" s="2" t="s">
        <v>30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ROW(SmtRes!A122)</f>
        <v>122</v>
      </c>
      <c r="D63">
        <f>ROW(EtalonRes!A122)</f>
        <v>122</v>
      </c>
      <c r="E63" t="s">
        <v>3</v>
      </c>
      <c r="F63" t="s">
        <v>100</v>
      </c>
      <c r="G63" t="s">
        <v>101</v>
      </c>
      <c r="H63" t="s">
        <v>86</v>
      </c>
      <c r="I63">
        <f>ROUND(ROUND((6706.26)/1000,4),7)</f>
        <v>6.7062999999999997</v>
      </c>
      <c r="J63">
        <v>0</v>
      </c>
      <c r="K63">
        <f>ROUND(ROUND((6706.26)/1000,4),7)</f>
        <v>6.7062999999999997</v>
      </c>
      <c r="O63">
        <f>ROUND(CP63,0)</f>
        <v>198402</v>
      </c>
      <c r="P63">
        <f>ROUND(CQ63*I63,0)</f>
        <v>20978</v>
      </c>
      <c r="Q63">
        <f>ROUND(CR63*I63,0)</f>
        <v>136434</v>
      </c>
      <c r="R63">
        <f>ROUND(CS63*I63,0)</f>
        <v>66135</v>
      </c>
      <c r="S63">
        <f>ROUND(CT63*I63,0)</f>
        <v>40990</v>
      </c>
      <c r="T63">
        <f>ROUND(CU63*I63,0)</f>
        <v>0</v>
      </c>
      <c r="U63">
        <f t="shared" si="21"/>
        <v>111.94155960000001</v>
      </c>
      <c r="V63">
        <f t="shared" si="22"/>
        <v>111.94155960000001</v>
      </c>
      <c r="W63">
        <f>ROUND(CX63*I63,0)</f>
        <v>0</v>
      </c>
      <c r="X63">
        <f>ROUND(CY63,0)</f>
        <v>98555</v>
      </c>
      <c r="Y63">
        <f>ROUND(CZ63,0)</f>
        <v>49278</v>
      </c>
      <c r="AA63">
        <v>-1</v>
      </c>
      <c r="AB63">
        <f t="shared" si="23"/>
        <v>2200.13</v>
      </c>
      <c r="AC63">
        <f t="shared" si="24"/>
        <v>244</v>
      </c>
      <c r="AD63">
        <f>ROUND(((((ET63*ROUND((0.2+1),7)))-((EU63*ROUND((0.2+1),7))))+AE63),2)</f>
        <v>1836.12</v>
      </c>
      <c r="AE63">
        <f t="shared" si="56"/>
        <v>193.63</v>
      </c>
      <c r="AF63">
        <f t="shared" si="56"/>
        <v>120.01</v>
      </c>
      <c r="AG63">
        <f t="shared" si="28"/>
        <v>0</v>
      </c>
      <c r="AH63">
        <f t="shared" si="57"/>
        <v>16.692</v>
      </c>
      <c r="AI63">
        <f t="shared" si="57"/>
        <v>16.692</v>
      </c>
      <c r="AJ63">
        <f t="shared" si="31"/>
        <v>0</v>
      </c>
      <c r="AK63">
        <v>1874.11</v>
      </c>
      <c r="AL63">
        <v>244</v>
      </c>
      <c r="AM63">
        <v>1530.1</v>
      </c>
      <c r="AN63">
        <v>161.36000000000001</v>
      </c>
      <c r="AO63">
        <v>100.01</v>
      </c>
      <c r="AP63">
        <v>0</v>
      </c>
      <c r="AQ63">
        <v>13.91</v>
      </c>
      <c r="AR63">
        <v>13.91</v>
      </c>
      <c r="AS63">
        <v>0</v>
      </c>
      <c r="AT63">
        <v>92</v>
      </c>
      <c r="AU63">
        <v>46</v>
      </c>
      <c r="AV63">
        <v>1</v>
      </c>
      <c r="AW63">
        <v>1</v>
      </c>
      <c r="AZ63">
        <v>1</v>
      </c>
      <c r="BA63">
        <v>50.93</v>
      </c>
      <c r="BB63">
        <v>11.08</v>
      </c>
      <c r="BC63">
        <v>12.82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102</v>
      </c>
      <c r="BM63">
        <v>1002</v>
      </c>
      <c r="BN63">
        <v>0</v>
      </c>
      <c r="BO63" t="s">
        <v>100</v>
      </c>
      <c r="BP63">
        <v>1</v>
      </c>
      <c r="BQ63">
        <v>2</v>
      </c>
      <c r="BR63">
        <v>0</v>
      </c>
      <c r="BS63">
        <v>50.93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92</v>
      </c>
      <c r="CA63">
        <v>46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340</v>
      </c>
      <c r="CO63">
        <v>0</v>
      </c>
      <c r="CP63">
        <f t="shared" si="32"/>
        <v>198402</v>
      </c>
      <c r="CQ63">
        <f t="shared" si="33"/>
        <v>3128.08</v>
      </c>
      <c r="CR63">
        <f>((((ET63*ROUND((0.2+1),7)))*BB63-((EU63*ROUND((0.2+1),7)))*BS63)+AE63*BS63)</f>
        <v>20344.107739999999</v>
      </c>
      <c r="CS63">
        <f t="shared" si="35"/>
        <v>9861.5758999999998</v>
      </c>
      <c r="CT63">
        <f t="shared" si="36"/>
        <v>6112.1093000000001</v>
      </c>
      <c r="CU63">
        <f t="shared" si="37"/>
        <v>0</v>
      </c>
      <c r="CV63">
        <f t="shared" si="38"/>
        <v>16.692</v>
      </c>
      <c r="CW63">
        <f t="shared" si="39"/>
        <v>16.692</v>
      </c>
      <c r="CX63">
        <f t="shared" si="40"/>
        <v>0</v>
      </c>
      <c r="CY63">
        <f t="shared" si="58"/>
        <v>98555</v>
      </c>
      <c r="CZ63">
        <f t="shared" si="59"/>
        <v>49277.5</v>
      </c>
      <c r="DB63">
        <v>34</v>
      </c>
      <c r="DC63" t="s">
        <v>3</v>
      </c>
      <c r="DD63" t="s">
        <v>3</v>
      </c>
      <c r="DE63" t="s">
        <v>48</v>
      </c>
      <c r="DF63" t="s">
        <v>48</v>
      </c>
      <c r="DG63" t="s">
        <v>48</v>
      </c>
      <c r="DH63" t="s">
        <v>3</v>
      </c>
      <c r="DI63" t="s">
        <v>48</v>
      </c>
      <c r="DJ63" t="s">
        <v>48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86</v>
      </c>
      <c r="DW63" t="s">
        <v>86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56792872</v>
      </c>
      <c r="EF63">
        <v>2</v>
      </c>
      <c r="EG63" t="s">
        <v>28</v>
      </c>
      <c r="EH63">
        <v>1</v>
      </c>
      <c r="EI63" t="s">
        <v>29</v>
      </c>
      <c r="EJ63">
        <v>1</v>
      </c>
      <c r="EK63">
        <v>1002</v>
      </c>
      <c r="EL63" t="s">
        <v>30</v>
      </c>
      <c r="EM63" t="s">
        <v>31</v>
      </c>
      <c r="EO63" t="s">
        <v>49</v>
      </c>
      <c r="EQ63">
        <v>132096</v>
      </c>
      <c r="ER63">
        <v>1874.11</v>
      </c>
      <c r="ES63">
        <v>244</v>
      </c>
      <c r="ET63">
        <v>1530.1</v>
      </c>
      <c r="EU63">
        <v>161.36000000000001</v>
      </c>
      <c r="EV63">
        <v>100.01</v>
      </c>
      <c r="EW63">
        <v>13.91</v>
      </c>
      <c r="EX63">
        <v>13.91</v>
      </c>
      <c r="EY63">
        <v>0</v>
      </c>
      <c r="FQ63">
        <v>0</v>
      </c>
      <c r="FR63">
        <v>0</v>
      </c>
      <c r="FS63">
        <v>0</v>
      </c>
      <c r="FX63">
        <v>92</v>
      </c>
      <c r="FY63">
        <v>46</v>
      </c>
      <c r="GA63" t="s">
        <v>3</v>
      </c>
      <c r="GD63">
        <v>1</v>
      </c>
      <c r="GF63">
        <v>-1509234140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>ROUND(IF(AND(BH63=3,BI63=3,FS63&lt;&gt;0),P63,0),0)</f>
        <v>0</v>
      </c>
      <c r="GM63">
        <f>ROUND(O63+X63+Y63,0)+GX63</f>
        <v>346235</v>
      </c>
      <c r="GN63">
        <f t="shared" si="43"/>
        <v>346235</v>
      </c>
      <c r="GO63">
        <f t="shared" si="44"/>
        <v>0</v>
      </c>
      <c r="GP63">
        <f t="shared" si="45"/>
        <v>0</v>
      </c>
      <c r="GR63">
        <v>0</v>
      </c>
      <c r="GS63">
        <v>3</v>
      </c>
      <c r="GT63">
        <v>0</v>
      </c>
      <c r="GU63" t="s">
        <v>3</v>
      </c>
      <c r="GV63">
        <f t="shared" si="46"/>
        <v>0</v>
      </c>
      <c r="GW63">
        <v>1</v>
      </c>
      <c r="GX63">
        <f>ROUND(HC63*I63,0)</f>
        <v>0</v>
      </c>
      <c r="HA63">
        <v>0</v>
      </c>
      <c r="HB63">
        <v>0</v>
      </c>
      <c r="HC63">
        <f t="shared" si="47"/>
        <v>0</v>
      </c>
      <c r="HE63" t="s">
        <v>3</v>
      </c>
      <c r="HF63" t="s">
        <v>3</v>
      </c>
      <c r="HM63" t="s">
        <v>3</v>
      </c>
      <c r="HN63" t="s">
        <v>33</v>
      </c>
      <c r="HO63" t="s">
        <v>34</v>
      </c>
      <c r="HP63" t="s">
        <v>30</v>
      </c>
      <c r="HQ63" t="s">
        <v>30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>
        <f>ROW(SmtRes!A124)</f>
        <v>124</v>
      </c>
      <c r="D64" s="2">
        <f>ROW(EtalonRes!A124)</f>
        <v>124</v>
      </c>
      <c r="E64" s="2" t="s">
        <v>103</v>
      </c>
      <c r="F64" s="2" t="s">
        <v>104</v>
      </c>
      <c r="G64" s="2" t="s">
        <v>105</v>
      </c>
      <c r="H64" s="2" t="s">
        <v>106</v>
      </c>
      <c r="I64" s="2">
        <f>ROUND(ROUND((844.3+44.4)/100,4),7)</f>
        <v>8.8870000000000005</v>
      </c>
      <c r="J64" s="2">
        <v>0</v>
      </c>
      <c r="K64" s="2">
        <f>ROUND(ROUND((844.3+44.4)/100,4),7)</f>
        <v>8.8870000000000005</v>
      </c>
      <c r="L64" s="2"/>
      <c r="M64" s="2"/>
      <c r="N64" s="2"/>
      <c r="O64" s="2">
        <f>ROUND(CP64,2)</f>
        <v>27896.400000000001</v>
      </c>
      <c r="P64" s="2">
        <f>ROUND(CQ64*I64,2)</f>
        <v>0</v>
      </c>
      <c r="Q64" s="2">
        <f>ROUND(CR64*I64,2)</f>
        <v>19728.71</v>
      </c>
      <c r="R64" s="2">
        <f>ROUND(CS64*I64,2)</f>
        <v>0</v>
      </c>
      <c r="S64" s="2">
        <f>ROUND(CT64*I64,2)</f>
        <v>8167.69</v>
      </c>
      <c r="T64" s="2">
        <f>ROUND(CU64*I64,2)</f>
        <v>0</v>
      </c>
      <c r="U64" s="2">
        <f t="shared" si="21"/>
        <v>1047.137436</v>
      </c>
      <c r="V64" s="2">
        <f t="shared" si="22"/>
        <v>0</v>
      </c>
      <c r="W64" s="2">
        <f>ROUND(CX64*I64,2)</f>
        <v>0</v>
      </c>
      <c r="X64" s="2">
        <f>ROUND(CY64,2)</f>
        <v>7269.24</v>
      </c>
      <c r="Y64" s="2">
        <f>ROUND(CZ64,2)</f>
        <v>3348.75</v>
      </c>
      <c r="Z64" s="2"/>
      <c r="AA64" s="2">
        <v>64851765</v>
      </c>
      <c r="AB64" s="2">
        <f t="shared" si="23"/>
        <v>3139.01</v>
      </c>
      <c r="AC64" s="2">
        <f t="shared" si="24"/>
        <v>0</v>
      </c>
      <c r="AD64" s="2">
        <f>ROUND(((((ET64*ROUND((0.2+1),7)))-((EU64*ROUND((0.2+1),7))))+AE64),2)</f>
        <v>2219.9499999999998</v>
      </c>
      <c r="AE64" s="2">
        <f t="shared" si="56"/>
        <v>0</v>
      </c>
      <c r="AF64" s="2">
        <f t="shared" si="56"/>
        <v>919.06</v>
      </c>
      <c r="AG64" s="2">
        <f t="shared" si="28"/>
        <v>0</v>
      </c>
      <c r="AH64" s="2">
        <f t="shared" si="57"/>
        <v>117.82799999999999</v>
      </c>
      <c r="AI64" s="2">
        <f t="shared" si="57"/>
        <v>0</v>
      </c>
      <c r="AJ64" s="2">
        <f t="shared" si="31"/>
        <v>0</v>
      </c>
      <c r="AK64" s="2">
        <v>2615.84</v>
      </c>
      <c r="AL64" s="2">
        <v>0</v>
      </c>
      <c r="AM64" s="2">
        <v>1849.96</v>
      </c>
      <c r="AN64" s="2">
        <v>0</v>
      </c>
      <c r="AO64" s="2">
        <v>765.88</v>
      </c>
      <c r="AP64" s="2">
        <v>0</v>
      </c>
      <c r="AQ64" s="2">
        <v>98.19</v>
      </c>
      <c r="AR64" s="2">
        <v>0</v>
      </c>
      <c r="AS64" s="2">
        <v>0</v>
      </c>
      <c r="AT64" s="2">
        <v>89</v>
      </c>
      <c r="AU64" s="2">
        <v>41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1</v>
      </c>
      <c r="BJ64" s="2" t="s">
        <v>107</v>
      </c>
      <c r="BK64" s="2"/>
      <c r="BL64" s="2"/>
      <c r="BM64" s="2">
        <v>1007</v>
      </c>
      <c r="BN64" s="2">
        <v>0</v>
      </c>
      <c r="BO64" s="2" t="s">
        <v>3</v>
      </c>
      <c r="BP64" s="2">
        <v>0</v>
      </c>
      <c r="BQ64" s="2">
        <v>2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89</v>
      </c>
      <c r="CA64" s="2">
        <v>41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340</v>
      </c>
      <c r="CO64" s="2">
        <v>0</v>
      </c>
      <c r="CP64" s="2">
        <f t="shared" si="32"/>
        <v>27896.399999999998</v>
      </c>
      <c r="CQ64" s="2">
        <f t="shared" si="33"/>
        <v>0</v>
      </c>
      <c r="CR64" s="2">
        <f>((((ET64*ROUND((0.2+1),7)))*BB64-((EU64*ROUND((0.2+1),7)))*BS64)+AE64*BS64)</f>
        <v>2219.9519999999998</v>
      </c>
      <c r="CS64" s="2">
        <f t="shared" si="35"/>
        <v>0</v>
      </c>
      <c r="CT64" s="2">
        <f t="shared" si="36"/>
        <v>919.06</v>
      </c>
      <c r="CU64" s="2">
        <f t="shared" si="37"/>
        <v>0</v>
      </c>
      <c r="CV64" s="2">
        <f t="shared" si="38"/>
        <v>117.82799999999999</v>
      </c>
      <c r="CW64" s="2">
        <f t="shared" si="39"/>
        <v>0</v>
      </c>
      <c r="CX64" s="2">
        <f t="shared" si="40"/>
        <v>0</v>
      </c>
      <c r="CY64" s="2">
        <f t="shared" si="58"/>
        <v>7269.244099999999</v>
      </c>
      <c r="CZ64" s="2">
        <f t="shared" si="59"/>
        <v>3348.7529</v>
      </c>
      <c r="DA64" s="2"/>
      <c r="DB64" s="2">
        <v>35</v>
      </c>
      <c r="DC64" s="2" t="s">
        <v>3</v>
      </c>
      <c r="DD64" s="2" t="s">
        <v>3</v>
      </c>
      <c r="DE64" s="2" t="s">
        <v>48</v>
      </c>
      <c r="DF64" s="2" t="s">
        <v>48</v>
      </c>
      <c r="DG64" s="2" t="s">
        <v>48</v>
      </c>
      <c r="DH64" s="2" t="s">
        <v>3</v>
      </c>
      <c r="DI64" s="2" t="s">
        <v>48</v>
      </c>
      <c r="DJ64" s="2" t="s">
        <v>48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106</v>
      </c>
      <c r="DW64" s="2" t="s">
        <v>106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56792876</v>
      </c>
      <c r="EF64" s="2">
        <v>2</v>
      </c>
      <c r="EG64" s="2" t="s">
        <v>28</v>
      </c>
      <c r="EH64" s="2">
        <v>1</v>
      </c>
      <c r="EI64" s="2" t="s">
        <v>29</v>
      </c>
      <c r="EJ64" s="2">
        <v>1</v>
      </c>
      <c r="EK64" s="2">
        <v>1007</v>
      </c>
      <c r="EL64" s="2" t="s">
        <v>55</v>
      </c>
      <c r="EM64" s="2" t="s">
        <v>31</v>
      </c>
      <c r="EN64" s="2"/>
      <c r="EO64" s="2" t="s">
        <v>49</v>
      </c>
      <c r="EP64" s="2"/>
      <c r="EQ64" s="2">
        <v>131072</v>
      </c>
      <c r="ER64" s="2">
        <v>2615.84</v>
      </c>
      <c r="ES64" s="2">
        <v>0</v>
      </c>
      <c r="ET64" s="2">
        <v>1849.96</v>
      </c>
      <c r="EU64" s="2">
        <v>0</v>
      </c>
      <c r="EV64" s="2">
        <v>765.88</v>
      </c>
      <c r="EW64" s="2">
        <v>98.19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89</v>
      </c>
      <c r="FY64" s="2">
        <v>41</v>
      </c>
      <c r="FZ64" s="2"/>
      <c r="GA64" s="2" t="s">
        <v>3</v>
      </c>
      <c r="GB64" s="2"/>
      <c r="GC64" s="2"/>
      <c r="GD64" s="2">
        <v>1</v>
      </c>
      <c r="GE64" s="2"/>
      <c r="GF64" s="2">
        <v>-957418419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>ROUND(IF(AND(BH64=3,BI64=3,FS64&lt;&gt;0),P64,0),2)</f>
        <v>0</v>
      </c>
      <c r="GM64" s="2">
        <f>ROUND(O64+X64+Y64,2)+GX64</f>
        <v>38514.39</v>
      </c>
      <c r="GN64" s="2">
        <f t="shared" si="43"/>
        <v>38514.39</v>
      </c>
      <c r="GO64" s="2">
        <f t="shared" si="44"/>
        <v>0</v>
      </c>
      <c r="GP64" s="2">
        <f t="shared" si="4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46"/>
        <v>0</v>
      </c>
      <c r="GW64" s="2">
        <v>1</v>
      </c>
      <c r="GX64" s="2">
        <f>ROUND(HC64*I64,2)</f>
        <v>0</v>
      </c>
      <c r="GY64" s="2"/>
      <c r="GZ64" s="2"/>
      <c r="HA64" s="2">
        <v>0</v>
      </c>
      <c r="HB64" s="2">
        <v>0</v>
      </c>
      <c r="HC64" s="2">
        <f t="shared" si="47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56</v>
      </c>
      <c r="HO64" s="2" t="s">
        <v>57</v>
      </c>
      <c r="HP64" s="2" t="s">
        <v>58</v>
      </c>
      <c r="HQ64" s="2" t="s">
        <v>58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ROW(SmtRes!A126)</f>
        <v>126</v>
      </c>
      <c r="D65">
        <f>ROW(EtalonRes!A126)</f>
        <v>126</v>
      </c>
      <c r="E65" t="s">
        <v>103</v>
      </c>
      <c r="F65" t="s">
        <v>104</v>
      </c>
      <c r="G65" t="s">
        <v>105</v>
      </c>
      <c r="H65" t="s">
        <v>106</v>
      </c>
      <c r="I65">
        <f>ROUND(ROUND((844.3+44.4)/100,4),7)</f>
        <v>8.8870000000000005</v>
      </c>
      <c r="J65">
        <v>0</v>
      </c>
      <c r="K65">
        <f>ROUND(ROUND((844.3+44.4)/100,4),7)</f>
        <v>8.8870000000000005</v>
      </c>
      <c r="O65">
        <f>ROUND(CP65,0)</f>
        <v>534944</v>
      </c>
      <c r="P65">
        <f>ROUND(CQ65*I65,0)</f>
        <v>0</v>
      </c>
      <c r="Q65">
        <f>ROUND(CR65*I65,0)</f>
        <v>118964</v>
      </c>
      <c r="R65">
        <f>ROUND(CS65*I65,0)</f>
        <v>0</v>
      </c>
      <c r="S65">
        <f>ROUND(CT65*I65,0)</f>
        <v>415980</v>
      </c>
      <c r="T65">
        <f>ROUND(CU65*I65,0)</f>
        <v>0</v>
      </c>
      <c r="U65">
        <f t="shared" si="21"/>
        <v>1047.137436</v>
      </c>
      <c r="V65">
        <f t="shared" si="22"/>
        <v>0</v>
      </c>
      <c r="W65">
        <f>ROUND(CX65*I65,0)</f>
        <v>0</v>
      </c>
      <c r="X65">
        <f>ROUND(CY65,0)</f>
        <v>370222</v>
      </c>
      <c r="Y65">
        <f>ROUND(CZ65,0)</f>
        <v>170552</v>
      </c>
      <c r="AA65">
        <v>64851762</v>
      </c>
      <c r="AB65">
        <f t="shared" si="23"/>
        <v>3139.01</v>
      </c>
      <c r="AC65">
        <f t="shared" si="24"/>
        <v>0</v>
      </c>
      <c r="AD65">
        <f>ROUND(((((ET65*ROUND((0.2+1),7)))-((EU65*ROUND((0.2+1),7))))+AE65),2)</f>
        <v>2219.9499999999998</v>
      </c>
      <c r="AE65">
        <f t="shared" si="56"/>
        <v>0</v>
      </c>
      <c r="AF65">
        <f t="shared" si="56"/>
        <v>919.06</v>
      </c>
      <c r="AG65">
        <f t="shared" si="28"/>
        <v>0</v>
      </c>
      <c r="AH65">
        <f t="shared" si="57"/>
        <v>117.82799999999999</v>
      </c>
      <c r="AI65">
        <f t="shared" si="57"/>
        <v>0</v>
      </c>
      <c r="AJ65">
        <f t="shared" si="31"/>
        <v>0</v>
      </c>
      <c r="AK65">
        <v>2615.84</v>
      </c>
      <c r="AL65">
        <v>0</v>
      </c>
      <c r="AM65">
        <v>1849.96</v>
      </c>
      <c r="AN65">
        <v>0</v>
      </c>
      <c r="AO65">
        <v>765.88</v>
      </c>
      <c r="AP65">
        <v>0</v>
      </c>
      <c r="AQ65">
        <v>98.19</v>
      </c>
      <c r="AR65">
        <v>0</v>
      </c>
      <c r="AS65">
        <v>0</v>
      </c>
      <c r="AT65">
        <v>89</v>
      </c>
      <c r="AU65">
        <v>41</v>
      </c>
      <c r="AV65">
        <v>1</v>
      </c>
      <c r="AW65">
        <v>1</v>
      </c>
      <c r="AZ65">
        <v>1</v>
      </c>
      <c r="BA65">
        <v>50.93</v>
      </c>
      <c r="BB65">
        <v>6.03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107</v>
      </c>
      <c r="BM65">
        <v>1007</v>
      </c>
      <c r="BN65">
        <v>0</v>
      </c>
      <c r="BO65" t="s">
        <v>104</v>
      </c>
      <c r="BP65">
        <v>1</v>
      </c>
      <c r="BQ65">
        <v>2</v>
      </c>
      <c r="BR65">
        <v>0</v>
      </c>
      <c r="BS65">
        <v>50.93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89</v>
      </c>
      <c r="CA65">
        <v>41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340</v>
      </c>
      <c r="CO65">
        <v>0</v>
      </c>
      <c r="CP65">
        <f t="shared" si="32"/>
        <v>534944</v>
      </c>
      <c r="CQ65">
        <f t="shared" si="33"/>
        <v>0</v>
      </c>
      <c r="CR65">
        <f>((((ET65*ROUND((0.2+1),7)))*BB65-((EU65*ROUND((0.2+1),7)))*BS65)+AE65*BS65)</f>
        <v>13386.31056</v>
      </c>
      <c r="CS65">
        <f t="shared" si="35"/>
        <v>0</v>
      </c>
      <c r="CT65">
        <f t="shared" si="36"/>
        <v>46807.7258</v>
      </c>
      <c r="CU65">
        <f t="shared" si="37"/>
        <v>0</v>
      </c>
      <c r="CV65">
        <f t="shared" si="38"/>
        <v>117.82799999999999</v>
      </c>
      <c r="CW65">
        <f t="shared" si="39"/>
        <v>0</v>
      </c>
      <c r="CX65">
        <f t="shared" si="40"/>
        <v>0</v>
      </c>
      <c r="CY65">
        <f t="shared" si="58"/>
        <v>370222.2</v>
      </c>
      <c r="CZ65">
        <f t="shared" si="59"/>
        <v>170551.8</v>
      </c>
      <c r="DB65">
        <v>36</v>
      </c>
      <c r="DC65" t="s">
        <v>3</v>
      </c>
      <c r="DD65" t="s">
        <v>3</v>
      </c>
      <c r="DE65" t="s">
        <v>48</v>
      </c>
      <c r="DF65" t="s">
        <v>48</v>
      </c>
      <c r="DG65" t="s">
        <v>48</v>
      </c>
      <c r="DH65" t="s">
        <v>3</v>
      </c>
      <c r="DI65" t="s">
        <v>48</v>
      </c>
      <c r="DJ65" t="s">
        <v>48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106</v>
      </c>
      <c r="DW65" t="s">
        <v>106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56792876</v>
      </c>
      <c r="EF65">
        <v>2</v>
      </c>
      <c r="EG65" t="s">
        <v>28</v>
      </c>
      <c r="EH65">
        <v>1</v>
      </c>
      <c r="EI65" t="s">
        <v>29</v>
      </c>
      <c r="EJ65">
        <v>1</v>
      </c>
      <c r="EK65">
        <v>1007</v>
      </c>
      <c r="EL65" t="s">
        <v>55</v>
      </c>
      <c r="EM65" t="s">
        <v>31</v>
      </c>
      <c r="EO65" t="s">
        <v>49</v>
      </c>
      <c r="EQ65">
        <v>131072</v>
      </c>
      <c r="ER65">
        <v>2615.84</v>
      </c>
      <c r="ES65">
        <v>0</v>
      </c>
      <c r="ET65">
        <v>1849.96</v>
      </c>
      <c r="EU65">
        <v>0</v>
      </c>
      <c r="EV65">
        <v>765.88</v>
      </c>
      <c r="EW65">
        <v>98.19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89</v>
      </c>
      <c r="FY65">
        <v>41</v>
      </c>
      <c r="GA65" t="s">
        <v>3</v>
      </c>
      <c r="GD65">
        <v>1</v>
      </c>
      <c r="GF65">
        <v>-957418419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>ROUND(IF(AND(BH65=3,BI65=3,FS65&lt;&gt;0),P65,0),0)</f>
        <v>0</v>
      </c>
      <c r="GM65">
        <f>ROUND(O65+X65+Y65,0)+GX65</f>
        <v>1075718</v>
      </c>
      <c r="GN65">
        <f t="shared" si="43"/>
        <v>1075718</v>
      </c>
      <c r="GO65">
        <f t="shared" si="44"/>
        <v>0</v>
      </c>
      <c r="GP65">
        <f t="shared" si="45"/>
        <v>0</v>
      </c>
      <c r="GR65">
        <v>0</v>
      </c>
      <c r="GS65">
        <v>3</v>
      </c>
      <c r="GT65">
        <v>0</v>
      </c>
      <c r="GU65" t="s">
        <v>3</v>
      </c>
      <c r="GV65">
        <f t="shared" si="46"/>
        <v>0</v>
      </c>
      <c r="GW65">
        <v>1</v>
      </c>
      <c r="GX65">
        <f>ROUND(HC65*I65,0)</f>
        <v>0</v>
      </c>
      <c r="HA65">
        <v>0</v>
      </c>
      <c r="HB65">
        <v>0</v>
      </c>
      <c r="HC65">
        <f t="shared" si="47"/>
        <v>0</v>
      </c>
      <c r="HE65" t="s">
        <v>3</v>
      </c>
      <c r="HF65" t="s">
        <v>3</v>
      </c>
      <c r="HM65" t="s">
        <v>3</v>
      </c>
      <c r="HN65" t="s">
        <v>56</v>
      </c>
      <c r="HO65" t="s">
        <v>57</v>
      </c>
      <c r="HP65" t="s">
        <v>58</v>
      </c>
      <c r="HQ65" t="s">
        <v>58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ROW(SmtRes!A127)</f>
        <v>127</v>
      </c>
      <c r="D66" s="2">
        <f>ROW(EtalonRes!A127)</f>
        <v>127</v>
      </c>
      <c r="E66" s="2" t="s">
        <v>108</v>
      </c>
      <c r="F66" s="2" t="s">
        <v>109</v>
      </c>
      <c r="G66" s="2" t="s">
        <v>110</v>
      </c>
      <c r="H66" s="2" t="s">
        <v>111</v>
      </c>
      <c r="I66" s="2">
        <f>ROUND(ROUND(3053.53*1.7,4),7)</f>
        <v>5191.0010000000002</v>
      </c>
      <c r="J66" s="2">
        <v>0</v>
      </c>
      <c r="K66" s="2">
        <f>ROUND(ROUND(3053.53*1.7,4),7)</f>
        <v>5191.0010000000002</v>
      </c>
      <c r="L66" s="2"/>
      <c r="M66" s="2"/>
      <c r="N66" s="2"/>
      <c r="O66" s="2">
        <f>ROUND(CP66,2)</f>
        <v>81758.27</v>
      </c>
      <c r="P66" s="2">
        <f>ROUND(CQ66*I66,2)</f>
        <v>0</v>
      </c>
      <c r="Q66" s="2">
        <f>ROUND(CR66*I66,2)</f>
        <v>81758.27</v>
      </c>
      <c r="R66" s="2">
        <f>ROUND(CS66*I66,2)</f>
        <v>0</v>
      </c>
      <c r="S66" s="2">
        <f>ROUND(CT66*I66,2)</f>
        <v>0</v>
      </c>
      <c r="T66" s="2">
        <f>ROUND(CU66*I66,2)</f>
        <v>0</v>
      </c>
      <c r="U66" s="2">
        <f t="shared" si="21"/>
        <v>0</v>
      </c>
      <c r="V66" s="2">
        <f t="shared" si="22"/>
        <v>0</v>
      </c>
      <c r="W66" s="2">
        <f>ROUND(CX66*I66,2)</f>
        <v>0</v>
      </c>
      <c r="X66" s="2">
        <f>ROUND(CY66,2)</f>
        <v>0</v>
      </c>
      <c r="Y66" s="2">
        <f>ROUND(CZ66,2)</f>
        <v>0</v>
      </c>
      <c r="Z66" s="2"/>
      <c r="AA66" s="2">
        <v>64851765</v>
      </c>
      <c r="AB66" s="2">
        <f t="shared" si="23"/>
        <v>15.75</v>
      </c>
      <c r="AC66" s="2">
        <f t="shared" si="24"/>
        <v>0</v>
      </c>
      <c r="AD66" s="2">
        <f>ROUND(((ET66)+ROUND(((EU66)*1.85),2)),2)</f>
        <v>15.75</v>
      </c>
      <c r="AE66" s="2">
        <f t="shared" ref="AE66:AF69" si="60">ROUND(((EU66)+ROUND(((EU66)*1.85),2)),2)</f>
        <v>0</v>
      </c>
      <c r="AF66" s="2">
        <f t="shared" si="60"/>
        <v>0</v>
      </c>
      <c r="AG66" s="2">
        <f t="shared" si="28"/>
        <v>0</v>
      </c>
      <c r="AH66" s="2">
        <f t="shared" ref="AH66:AI69" si="61">(EW66)</f>
        <v>0</v>
      </c>
      <c r="AI66" s="2">
        <f t="shared" si="61"/>
        <v>0</v>
      </c>
      <c r="AJ66" s="2">
        <f t="shared" si="31"/>
        <v>0</v>
      </c>
      <c r="AK66" s="2">
        <v>15.75</v>
      </c>
      <c r="AL66" s="2">
        <v>0</v>
      </c>
      <c r="AM66" s="2">
        <v>15.75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112</v>
      </c>
      <c r="BK66" s="2"/>
      <c r="BL66" s="2"/>
      <c r="BM66" s="2">
        <v>700001</v>
      </c>
      <c r="BN66" s="2">
        <v>0</v>
      </c>
      <c r="BO66" s="2" t="s">
        <v>3</v>
      </c>
      <c r="BP66" s="2">
        <v>0</v>
      </c>
      <c r="BQ66" s="2">
        <v>10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32"/>
        <v>81758.27</v>
      </c>
      <c r="CQ66" s="2">
        <f t="shared" si="33"/>
        <v>0</v>
      </c>
      <c r="CR66" s="2">
        <f>(((ET66)*BB66-(EU66)*BS66)+AE66*BS66)</f>
        <v>15.75</v>
      </c>
      <c r="CS66" s="2">
        <f t="shared" si="35"/>
        <v>0</v>
      </c>
      <c r="CT66" s="2">
        <f t="shared" si="36"/>
        <v>0</v>
      </c>
      <c r="CU66" s="2">
        <f t="shared" si="37"/>
        <v>0</v>
      </c>
      <c r="CV66" s="2">
        <f t="shared" si="38"/>
        <v>0</v>
      </c>
      <c r="CW66" s="2">
        <f t="shared" si="39"/>
        <v>0</v>
      </c>
      <c r="CX66" s="2">
        <f t="shared" si="40"/>
        <v>0</v>
      </c>
      <c r="CY66" s="2">
        <f t="shared" si="58"/>
        <v>0</v>
      </c>
      <c r="CZ66" s="2">
        <f t="shared" si="59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111</v>
      </c>
      <c r="DW66" s="2" t="s">
        <v>111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56793277</v>
      </c>
      <c r="EF66" s="2">
        <v>10</v>
      </c>
      <c r="EG66" s="2" t="s">
        <v>113</v>
      </c>
      <c r="EH66" s="2">
        <v>0</v>
      </c>
      <c r="EI66" s="2" t="s">
        <v>3</v>
      </c>
      <c r="EJ66" s="2">
        <v>1</v>
      </c>
      <c r="EK66" s="2">
        <v>700001</v>
      </c>
      <c r="EL66" s="2" t="s">
        <v>114</v>
      </c>
      <c r="EM66" s="2" t="s">
        <v>115</v>
      </c>
      <c r="EN66" s="2"/>
      <c r="EO66" s="2" t="s">
        <v>3</v>
      </c>
      <c r="EP66" s="2"/>
      <c r="EQ66" s="2">
        <v>131072</v>
      </c>
      <c r="ER66" s="2">
        <v>15.75</v>
      </c>
      <c r="ES66" s="2">
        <v>0</v>
      </c>
      <c r="ET66" s="2">
        <v>15.75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0</v>
      </c>
      <c r="FY66" s="2">
        <v>0</v>
      </c>
      <c r="FZ66" s="2"/>
      <c r="GA66" s="2" t="s">
        <v>3</v>
      </c>
      <c r="GB66" s="2"/>
      <c r="GC66" s="2"/>
      <c r="GD66" s="2">
        <v>1</v>
      </c>
      <c r="GE66" s="2"/>
      <c r="GF66" s="2">
        <v>2133112672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>ROUND(IF(AND(BH66=3,BI66=3,FS66&lt;&gt;0),P66,0),2)</f>
        <v>0</v>
      </c>
      <c r="GM66" s="2">
        <f>ROUND(O66+X66+Y66,2)+GX66</f>
        <v>81758.27</v>
      </c>
      <c r="GN66" s="2">
        <f t="shared" si="43"/>
        <v>81758.27</v>
      </c>
      <c r="GO66" s="2">
        <f t="shared" si="44"/>
        <v>0</v>
      </c>
      <c r="GP66" s="2">
        <f t="shared" si="4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46"/>
        <v>0</v>
      </c>
      <c r="GW66" s="2">
        <v>1</v>
      </c>
      <c r="GX66" s="2">
        <f>ROUND(HC66*I66,2)</f>
        <v>0</v>
      </c>
      <c r="GY66" s="2"/>
      <c r="GZ66" s="2"/>
      <c r="HA66" s="2">
        <v>0</v>
      </c>
      <c r="HB66" s="2">
        <v>0</v>
      </c>
      <c r="HC66" s="2">
        <f t="shared" si="47"/>
        <v>0</v>
      </c>
      <c r="HD66" s="2">
        <f>GM66</f>
        <v>81758.27</v>
      </c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ROW(SmtRes!A128)</f>
        <v>128</v>
      </c>
      <c r="D67">
        <f>ROW(EtalonRes!A128)</f>
        <v>128</v>
      </c>
      <c r="E67" t="s">
        <v>108</v>
      </c>
      <c r="F67" t="s">
        <v>109</v>
      </c>
      <c r="G67" t="s">
        <v>110</v>
      </c>
      <c r="H67" t="s">
        <v>111</v>
      </c>
      <c r="I67">
        <f>ROUND(ROUND(3053.53*1.7,4),7)</f>
        <v>5191.0010000000002</v>
      </c>
      <c r="J67">
        <v>0</v>
      </c>
      <c r="K67">
        <f>ROUND(ROUND(3053.53*1.7,4),7)</f>
        <v>5191.0010000000002</v>
      </c>
      <c r="O67">
        <f>ROUND(CP67,0)</f>
        <v>1729187</v>
      </c>
      <c r="P67">
        <f>ROUND(CQ67*I67,0)</f>
        <v>0</v>
      </c>
      <c r="Q67">
        <f>ROUND(CR67*I67,0)</f>
        <v>1729187</v>
      </c>
      <c r="R67">
        <f>ROUND(CS67*I67,0)</f>
        <v>0</v>
      </c>
      <c r="S67">
        <f>ROUND(CT67*I67,0)</f>
        <v>0</v>
      </c>
      <c r="T67">
        <f>ROUND(CU67*I67,0)</f>
        <v>0</v>
      </c>
      <c r="U67">
        <f t="shared" si="21"/>
        <v>0</v>
      </c>
      <c r="V67">
        <f t="shared" si="22"/>
        <v>0</v>
      </c>
      <c r="W67">
        <f>ROUND(CX67*I67,0)</f>
        <v>0</v>
      </c>
      <c r="X67">
        <f>ROUND(CY67,0)</f>
        <v>0</v>
      </c>
      <c r="Y67">
        <f>ROUND(CZ67,0)</f>
        <v>0</v>
      </c>
      <c r="AA67">
        <v>64851762</v>
      </c>
      <c r="AB67">
        <f t="shared" si="23"/>
        <v>15.75</v>
      </c>
      <c r="AC67">
        <f t="shared" si="24"/>
        <v>0</v>
      </c>
      <c r="AD67">
        <f>ROUND(((ET67)+ROUND(((EU67)*1.85),2)),2)</f>
        <v>15.75</v>
      </c>
      <c r="AE67">
        <f t="shared" si="60"/>
        <v>0</v>
      </c>
      <c r="AF67">
        <f t="shared" si="60"/>
        <v>0</v>
      </c>
      <c r="AG67">
        <f t="shared" si="28"/>
        <v>0</v>
      </c>
      <c r="AH67">
        <f t="shared" si="61"/>
        <v>0</v>
      </c>
      <c r="AI67">
        <f t="shared" si="61"/>
        <v>0</v>
      </c>
      <c r="AJ67">
        <f t="shared" si="31"/>
        <v>0</v>
      </c>
      <c r="AK67">
        <v>15.75</v>
      </c>
      <c r="AL67">
        <v>0</v>
      </c>
      <c r="AM67">
        <v>15.75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21.15</v>
      </c>
      <c r="BB67">
        <v>21.15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112</v>
      </c>
      <c r="BM67">
        <v>700001</v>
      </c>
      <c r="BN67">
        <v>0</v>
      </c>
      <c r="BO67" t="s">
        <v>3</v>
      </c>
      <c r="BP67">
        <v>0</v>
      </c>
      <c r="BQ67">
        <v>10</v>
      </c>
      <c r="BR67">
        <v>0</v>
      </c>
      <c r="BS67">
        <v>21.15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32"/>
        <v>1729187</v>
      </c>
      <c r="CQ67">
        <f t="shared" si="33"/>
        <v>0</v>
      </c>
      <c r="CR67">
        <f>(((ET67)*BB67-(EU67)*BS67)+AE67*BS67)</f>
        <v>333.11249999999995</v>
      </c>
      <c r="CS67">
        <f t="shared" si="35"/>
        <v>0</v>
      </c>
      <c r="CT67">
        <f t="shared" si="36"/>
        <v>0</v>
      </c>
      <c r="CU67">
        <f t="shared" si="37"/>
        <v>0</v>
      </c>
      <c r="CV67">
        <f t="shared" si="38"/>
        <v>0</v>
      </c>
      <c r="CW67">
        <f t="shared" si="39"/>
        <v>0</v>
      </c>
      <c r="CX67">
        <f t="shared" si="40"/>
        <v>0</v>
      </c>
      <c r="CY67">
        <f t="shared" si="58"/>
        <v>0</v>
      </c>
      <c r="CZ67">
        <f t="shared" si="59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111</v>
      </c>
      <c r="DW67" t="s">
        <v>111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56793277</v>
      </c>
      <c r="EF67">
        <v>10</v>
      </c>
      <c r="EG67" t="s">
        <v>113</v>
      </c>
      <c r="EH67">
        <v>0</v>
      </c>
      <c r="EI67" t="s">
        <v>3</v>
      </c>
      <c r="EJ67">
        <v>1</v>
      </c>
      <c r="EK67">
        <v>700001</v>
      </c>
      <c r="EL67" t="s">
        <v>114</v>
      </c>
      <c r="EM67" t="s">
        <v>115</v>
      </c>
      <c r="EO67" t="s">
        <v>3</v>
      </c>
      <c r="EQ67">
        <v>131072</v>
      </c>
      <c r="ER67">
        <v>15.75</v>
      </c>
      <c r="ES67">
        <v>0</v>
      </c>
      <c r="ET67">
        <v>15.75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2133112672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>ROUND(IF(AND(BH67=3,BI67=3,FS67&lt;&gt;0),P67,0),0)</f>
        <v>0</v>
      </c>
      <c r="GM67">
        <f>ROUND(O67+X67+Y67,0)+GX67</f>
        <v>1729187</v>
      </c>
      <c r="GN67">
        <f t="shared" si="43"/>
        <v>1729187</v>
      </c>
      <c r="GO67">
        <f t="shared" si="44"/>
        <v>0</v>
      </c>
      <c r="GP67">
        <f t="shared" si="45"/>
        <v>0</v>
      </c>
      <c r="GR67">
        <v>0</v>
      </c>
      <c r="GS67">
        <v>3</v>
      </c>
      <c r="GT67">
        <v>0</v>
      </c>
      <c r="GU67" t="s">
        <v>3</v>
      </c>
      <c r="GV67">
        <f t="shared" si="46"/>
        <v>0</v>
      </c>
      <c r="GW67">
        <v>1</v>
      </c>
      <c r="GX67">
        <f>ROUND(HC67*I67,0)</f>
        <v>0</v>
      </c>
      <c r="HA67">
        <v>0</v>
      </c>
      <c r="HB67">
        <v>0</v>
      </c>
      <c r="HC67">
        <f t="shared" si="47"/>
        <v>0</v>
      </c>
      <c r="HD67">
        <f>GM67</f>
        <v>1729187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ROW(SmtRes!A129)</f>
        <v>129</v>
      </c>
      <c r="D68" s="2">
        <f>ROW(EtalonRes!A129)</f>
        <v>129</v>
      </c>
      <c r="E68" s="2" t="s">
        <v>116</v>
      </c>
      <c r="F68" s="2" t="s">
        <v>117</v>
      </c>
      <c r="G68" s="2" t="s">
        <v>118</v>
      </c>
      <c r="H68" s="2" t="s">
        <v>111</v>
      </c>
      <c r="I68" s="2">
        <f>ROUND(ROUND(8552.4*1.7,4),7)</f>
        <v>14539.08</v>
      </c>
      <c r="J68" s="2">
        <v>0</v>
      </c>
      <c r="K68" s="2">
        <f>ROUND(ROUND(8552.4*1.7,4),7)</f>
        <v>14539.08</v>
      </c>
      <c r="L68" s="2"/>
      <c r="M68" s="2"/>
      <c r="N68" s="2"/>
      <c r="O68" s="2">
        <f>ROUND(CP68,2)</f>
        <v>42308.72</v>
      </c>
      <c r="P68" s="2">
        <f>ROUND(CQ68*I68,2)</f>
        <v>0</v>
      </c>
      <c r="Q68" s="2">
        <f>ROUND(CR68*I68,2)</f>
        <v>42308.72</v>
      </c>
      <c r="R68" s="2">
        <f>ROUND(CS68*I68,2)</f>
        <v>0</v>
      </c>
      <c r="S68" s="2">
        <f>ROUND(CT68*I68,2)</f>
        <v>0</v>
      </c>
      <c r="T68" s="2">
        <f>ROUND(CU68*I68,2)</f>
        <v>0</v>
      </c>
      <c r="U68" s="2">
        <f t="shared" si="21"/>
        <v>0</v>
      </c>
      <c r="V68" s="2">
        <f t="shared" si="22"/>
        <v>0</v>
      </c>
      <c r="W68" s="2">
        <f>ROUND(CX68*I68,2)</f>
        <v>0</v>
      </c>
      <c r="X68" s="2">
        <f>ROUND(CY68,2)</f>
        <v>0</v>
      </c>
      <c r="Y68" s="2">
        <f>ROUND(CZ68,2)</f>
        <v>0</v>
      </c>
      <c r="Z68" s="2"/>
      <c r="AA68" s="2">
        <v>64851765</v>
      </c>
      <c r="AB68" s="2">
        <f t="shared" si="23"/>
        <v>2.91</v>
      </c>
      <c r="AC68" s="2">
        <f t="shared" si="24"/>
        <v>0</v>
      </c>
      <c r="AD68" s="2">
        <f>ROUND(((ET68)+ROUND(((EU68)*1.85),2)),2)</f>
        <v>2.91</v>
      </c>
      <c r="AE68" s="2">
        <f t="shared" si="60"/>
        <v>0</v>
      </c>
      <c r="AF68" s="2">
        <f t="shared" si="60"/>
        <v>0</v>
      </c>
      <c r="AG68" s="2">
        <f t="shared" si="28"/>
        <v>0</v>
      </c>
      <c r="AH68" s="2">
        <f t="shared" si="61"/>
        <v>0</v>
      </c>
      <c r="AI68" s="2">
        <f t="shared" si="61"/>
        <v>0</v>
      </c>
      <c r="AJ68" s="2">
        <f t="shared" si="31"/>
        <v>0</v>
      </c>
      <c r="AK68" s="2">
        <v>2.91</v>
      </c>
      <c r="AL68" s="2">
        <v>0</v>
      </c>
      <c r="AM68" s="2">
        <v>2.91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119</v>
      </c>
      <c r="BK68" s="2"/>
      <c r="BL68" s="2"/>
      <c r="BM68" s="2">
        <v>700001</v>
      </c>
      <c r="BN68" s="2">
        <v>0</v>
      </c>
      <c r="BO68" s="2" t="s">
        <v>3</v>
      </c>
      <c r="BP68" s="2">
        <v>0</v>
      </c>
      <c r="BQ68" s="2">
        <v>10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32"/>
        <v>42308.72</v>
      </c>
      <c r="CQ68" s="2">
        <f t="shared" si="33"/>
        <v>0</v>
      </c>
      <c r="CR68" s="2">
        <f>(((ET68)*BB68-(EU68)*BS68)+AE68*BS68)</f>
        <v>2.91</v>
      </c>
      <c r="CS68" s="2">
        <f t="shared" si="35"/>
        <v>0</v>
      </c>
      <c r="CT68" s="2">
        <f t="shared" si="36"/>
        <v>0</v>
      </c>
      <c r="CU68" s="2">
        <f t="shared" si="37"/>
        <v>0</v>
      </c>
      <c r="CV68" s="2">
        <f t="shared" si="38"/>
        <v>0</v>
      </c>
      <c r="CW68" s="2">
        <f t="shared" si="39"/>
        <v>0</v>
      </c>
      <c r="CX68" s="2">
        <f t="shared" si="40"/>
        <v>0</v>
      </c>
      <c r="CY68" s="2">
        <f t="shared" si="58"/>
        <v>0</v>
      </c>
      <c r="CZ68" s="2">
        <f t="shared" si="59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111</v>
      </c>
      <c r="DW68" s="2" t="s">
        <v>111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56793277</v>
      </c>
      <c r="EF68" s="2">
        <v>10</v>
      </c>
      <c r="EG68" s="2" t="s">
        <v>113</v>
      </c>
      <c r="EH68" s="2">
        <v>0</v>
      </c>
      <c r="EI68" s="2" t="s">
        <v>3</v>
      </c>
      <c r="EJ68" s="2">
        <v>1</v>
      </c>
      <c r="EK68" s="2">
        <v>700001</v>
      </c>
      <c r="EL68" s="2" t="s">
        <v>114</v>
      </c>
      <c r="EM68" s="2" t="s">
        <v>115</v>
      </c>
      <c r="EN68" s="2"/>
      <c r="EO68" s="2" t="s">
        <v>3</v>
      </c>
      <c r="EP68" s="2"/>
      <c r="EQ68" s="2">
        <v>131072</v>
      </c>
      <c r="ER68" s="2">
        <v>2.91</v>
      </c>
      <c r="ES68" s="2">
        <v>0</v>
      </c>
      <c r="ET68" s="2">
        <v>2.91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3</v>
      </c>
      <c r="GB68" s="2"/>
      <c r="GC68" s="2"/>
      <c r="GD68" s="2">
        <v>1</v>
      </c>
      <c r="GE68" s="2"/>
      <c r="GF68" s="2">
        <v>789222204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42308.72</v>
      </c>
      <c r="GN68" s="2">
        <f t="shared" si="43"/>
        <v>42308.72</v>
      </c>
      <c r="GO68" s="2">
        <f t="shared" si="44"/>
        <v>0</v>
      </c>
      <c r="GP68" s="2">
        <f t="shared" si="4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46"/>
        <v>0</v>
      </c>
      <c r="GW68" s="2">
        <v>1</v>
      </c>
      <c r="GX68" s="2">
        <f>ROUND(HC68*I68,2)</f>
        <v>0</v>
      </c>
      <c r="GY68" s="2"/>
      <c r="GZ68" s="2"/>
      <c r="HA68" s="2">
        <v>0</v>
      </c>
      <c r="HB68" s="2">
        <v>0</v>
      </c>
      <c r="HC68" s="2">
        <f t="shared" si="47"/>
        <v>0</v>
      </c>
      <c r="HD68" s="2">
        <f>GM68</f>
        <v>42308.72</v>
      </c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ROW(SmtRes!A130)</f>
        <v>130</v>
      </c>
      <c r="D69">
        <f>ROW(EtalonRes!A130)</f>
        <v>130</v>
      </c>
      <c r="E69" t="s">
        <v>116</v>
      </c>
      <c r="F69" t="s">
        <v>117</v>
      </c>
      <c r="G69" t="s">
        <v>118</v>
      </c>
      <c r="H69" t="s">
        <v>111</v>
      </c>
      <c r="I69">
        <f>ROUND(ROUND(8552.4*1.7,4),7)</f>
        <v>14539.08</v>
      </c>
      <c r="J69">
        <v>0</v>
      </c>
      <c r="K69">
        <f>ROUND(ROUND(8552.4*1.7,4),7)</f>
        <v>14539.08</v>
      </c>
      <c r="O69">
        <f>ROUND(CP69,0)</f>
        <v>894829</v>
      </c>
      <c r="P69">
        <f>ROUND(CQ69*I69,0)</f>
        <v>0</v>
      </c>
      <c r="Q69">
        <f>ROUND(CR69*I69,0)</f>
        <v>894829</v>
      </c>
      <c r="R69">
        <f>ROUND(CS69*I69,0)</f>
        <v>0</v>
      </c>
      <c r="S69">
        <f>ROUND(CT69*I69,0)</f>
        <v>0</v>
      </c>
      <c r="T69">
        <f>ROUND(CU69*I69,0)</f>
        <v>0</v>
      </c>
      <c r="U69">
        <f t="shared" si="21"/>
        <v>0</v>
      </c>
      <c r="V69">
        <f t="shared" si="22"/>
        <v>0</v>
      </c>
      <c r="W69">
        <f>ROUND(CX69*I69,0)</f>
        <v>0</v>
      </c>
      <c r="X69">
        <f>ROUND(CY69,0)</f>
        <v>0</v>
      </c>
      <c r="Y69">
        <f>ROUND(CZ69,0)</f>
        <v>0</v>
      </c>
      <c r="AA69">
        <v>64851762</v>
      </c>
      <c r="AB69">
        <f t="shared" si="23"/>
        <v>2.91</v>
      </c>
      <c r="AC69">
        <f t="shared" si="24"/>
        <v>0</v>
      </c>
      <c r="AD69">
        <f>ROUND(((ET69)+ROUND(((EU69)*1.85),2)),2)</f>
        <v>2.91</v>
      </c>
      <c r="AE69">
        <f t="shared" si="60"/>
        <v>0</v>
      </c>
      <c r="AF69">
        <f t="shared" si="60"/>
        <v>0</v>
      </c>
      <c r="AG69">
        <f t="shared" si="28"/>
        <v>0</v>
      </c>
      <c r="AH69">
        <f t="shared" si="61"/>
        <v>0</v>
      </c>
      <c r="AI69">
        <f t="shared" si="61"/>
        <v>0</v>
      </c>
      <c r="AJ69">
        <f t="shared" si="31"/>
        <v>0</v>
      </c>
      <c r="AK69">
        <v>2.91</v>
      </c>
      <c r="AL69">
        <v>0</v>
      </c>
      <c r="AM69">
        <v>2.91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21.15</v>
      </c>
      <c r="BB69">
        <v>21.15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119</v>
      </c>
      <c r="BM69">
        <v>700001</v>
      </c>
      <c r="BN69">
        <v>0</v>
      </c>
      <c r="BO69" t="s">
        <v>3</v>
      </c>
      <c r="BP69">
        <v>0</v>
      </c>
      <c r="BQ69">
        <v>10</v>
      </c>
      <c r="BR69">
        <v>0</v>
      </c>
      <c r="BS69">
        <v>21.15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32"/>
        <v>894829</v>
      </c>
      <c r="CQ69">
        <f t="shared" si="33"/>
        <v>0</v>
      </c>
      <c r="CR69">
        <f>(((ET69)*BB69-(EU69)*BS69)+AE69*BS69)</f>
        <v>61.546500000000002</v>
      </c>
      <c r="CS69">
        <f t="shared" si="35"/>
        <v>0</v>
      </c>
      <c r="CT69">
        <f t="shared" si="36"/>
        <v>0</v>
      </c>
      <c r="CU69">
        <f t="shared" si="37"/>
        <v>0</v>
      </c>
      <c r="CV69">
        <f t="shared" si="38"/>
        <v>0</v>
      </c>
      <c r="CW69">
        <f t="shared" si="39"/>
        <v>0</v>
      </c>
      <c r="CX69">
        <f t="shared" si="40"/>
        <v>0</v>
      </c>
      <c r="CY69">
        <f t="shared" si="58"/>
        <v>0</v>
      </c>
      <c r="CZ69">
        <f t="shared" si="59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111</v>
      </c>
      <c r="DW69" t="s">
        <v>111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56793277</v>
      </c>
      <c r="EF69">
        <v>10</v>
      </c>
      <c r="EG69" t="s">
        <v>113</v>
      </c>
      <c r="EH69">
        <v>0</v>
      </c>
      <c r="EI69" t="s">
        <v>3</v>
      </c>
      <c r="EJ69">
        <v>1</v>
      </c>
      <c r="EK69">
        <v>700001</v>
      </c>
      <c r="EL69" t="s">
        <v>114</v>
      </c>
      <c r="EM69" t="s">
        <v>115</v>
      </c>
      <c r="EO69" t="s">
        <v>3</v>
      </c>
      <c r="EQ69">
        <v>131072</v>
      </c>
      <c r="ER69">
        <v>2.91</v>
      </c>
      <c r="ES69">
        <v>0</v>
      </c>
      <c r="ET69">
        <v>2.91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789222204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>ROUND(IF(AND(BH69=3,BI69=3,FS69&lt;&gt;0),P69,0),0)</f>
        <v>0</v>
      </c>
      <c r="GM69">
        <f>ROUND(O69+X69+Y69,0)+GX69</f>
        <v>894829</v>
      </c>
      <c r="GN69">
        <f t="shared" si="43"/>
        <v>894829</v>
      </c>
      <c r="GO69">
        <f t="shared" si="44"/>
        <v>0</v>
      </c>
      <c r="GP69">
        <f t="shared" si="45"/>
        <v>0</v>
      </c>
      <c r="GR69">
        <v>0</v>
      </c>
      <c r="GS69">
        <v>3</v>
      </c>
      <c r="GT69">
        <v>0</v>
      </c>
      <c r="GU69" t="s">
        <v>3</v>
      </c>
      <c r="GV69">
        <f t="shared" si="46"/>
        <v>0</v>
      </c>
      <c r="GW69">
        <v>1</v>
      </c>
      <c r="GX69">
        <f>ROUND(HC69*I69,0)</f>
        <v>0</v>
      </c>
      <c r="HA69">
        <v>0</v>
      </c>
      <c r="HB69">
        <v>0</v>
      </c>
      <c r="HC69">
        <f t="shared" si="47"/>
        <v>0</v>
      </c>
      <c r="HD69">
        <f>GM69</f>
        <v>894829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1" spans="1:255" x14ac:dyDescent="0.2">
      <c r="A71" s="3">
        <v>51</v>
      </c>
      <c r="B71" s="3">
        <f>B24</f>
        <v>1</v>
      </c>
      <c r="C71" s="3">
        <f>A24</f>
        <v>4</v>
      </c>
      <c r="D71" s="3">
        <f>ROW(A24)</f>
        <v>24</v>
      </c>
      <c r="E71" s="3"/>
      <c r="F71" s="3" t="str">
        <f>IF(F24&lt;&gt;"",F24,"")</f>
        <v>1</v>
      </c>
      <c r="G71" s="3" t="str">
        <f>IF(G24&lt;&gt;"",G24,"")</f>
        <v>Земляные работы (в охранной зоне действующей воздушной линии электропередачи) 248018-2021-ПОС1- ВОР лист 86 стр 91</v>
      </c>
      <c r="H71" s="3">
        <v>0</v>
      </c>
      <c r="I71" s="3"/>
      <c r="J71" s="3"/>
      <c r="K71" s="3"/>
      <c r="L71" s="3"/>
      <c r="M71" s="3"/>
      <c r="N71" s="3"/>
      <c r="O71" s="3">
        <f t="shared" ref="O71:T71" si="62">ROUND(AB71,0)</f>
        <v>600003</v>
      </c>
      <c r="P71" s="3">
        <f t="shared" si="62"/>
        <v>282358</v>
      </c>
      <c r="Q71" s="3">
        <f t="shared" si="62"/>
        <v>230521</v>
      </c>
      <c r="R71" s="3">
        <f t="shared" si="62"/>
        <v>8902</v>
      </c>
      <c r="S71" s="3">
        <f t="shared" si="62"/>
        <v>87123</v>
      </c>
      <c r="T71" s="3">
        <f t="shared" si="62"/>
        <v>0</v>
      </c>
      <c r="U71" s="3">
        <f>AH71</f>
        <v>10594.5884415</v>
      </c>
      <c r="V71" s="3">
        <f>AI71</f>
        <v>658.95624150000015</v>
      </c>
      <c r="W71" s="3">
        <f>ROUND(AJ71,0)</f>
        <v>69704</v>
      </c>
      <c r="X71" s="3">
        <f>ROUND(AK71,0)</f>
        <v>85764</v>
      </c>
      <c r="Y71" s="3">
        <f>ROUND(AL71,0)</f>
        <v>39489</v>
      </c>
      <c r="Z71" s="3"/>
      <c r="AA71" s="3"/>
      <c r="AB71" s="3">
        <f>ROUND(SUMIF(AA28:AA69,"=64851765",O28:O69),0)</f>
        <v>600003</v>
      </c>
      <c r="AC71" s="3">
        <f>ROUND(SUMIF(AA28:AA69,"=64851765",P28:P69),0)</f>
        <v>282358</v>
      </c>
      <c r="AD71" s="3">
        <f>ROUND(SUMIF(AA28:AA69,"=64851765",Q28:Q69),0)</f>
        <v>230521</v>
      </c>
      <c r="AE71" s="3">
        <f>ROUND(SUMIF(AA28:AA69,"=64851765",R28:R69),0)</f>
        <v>8902</v>
      </c>
      <c r="AF71" s="3">
        <f>ROUND(SUMIF(AA28:AA69,"=64851765",S28:S69),0)</f>
        <v>87123</v>
      </c>
      <c r="AG71" s="3">
        <f>ROUND(SUMIF(AA28:AA69,"=64851765",T28:T69),0)</f>
        <v>0</v>
      </c>
      <c r="AH71" s="3">
        <f>SUMIF(AA28:AA69,"=64851765",U28:U69)</f>
        <v>10594.5884415</v>
      </c>
      <c r="AI71" s="3">
        <f>SUMIF(AA28:AA69,"=64851765",V28:V69)</f>
        <v>658.95624150000015</v>
      </c>
      <c r="AJ71" s="3">
        <f>ROUND(SUMIF(AA28:AA69,"=64851765",W28:W69),0)</f>
        <v>69704</v>
      </c>
      <c r="AK71" s="3">
        <f>ROUND(SUMIF(AA28:AA69,"=64851765",X28:X69),0)</f>
        <v>85764</v>
      </c>
      <c r="AL71" s="3">
        <f>ROUND(SUMIF(AA28:AA69,"=64851765",Y28:Y69),0)</f>
        <v>39489</v>
      </c>
      <c r="AM71" s="3"/>
      <c r="AN71" s="3"/>
      <c r="AO71" s="3">
        <f t="shared" ref="AO71:BD71" si="63">ROUND(BX71,0)</f>
        <v>0</v>
      </c>
      <c r="AP71" s="3">
        <f t="shared" si="63"/>
        <v>0</v>
      </c>
      <c r="AQ71" s="3">
        <f t="shared" si="63"/>
        <v>0</v>
      </c>
      <c r="AR71" s="3">
        <f t="shared" si="63"/>
        <v>725256</v>
      </c>
      <c r="AS71" s="3">
        <f t="shared" si="63"/>
        <v>725256</v>
      </c>
      <c r="AT71" s="3">
        <f t="shared" si="63"/>
        <v>0</v>
      </c>
      <c r="AU71" s="3">
        <f t="shared" si="63"/>
        <v>0</v>
      </c>
      <c r="AV71" s="3">
        <f t="shared" si="63"/>
        <v>282358</v>
      </c>
      <c r="AW71" s="3">
        <f t="shared" si="63"/>
        <v>282358</v>
      </c>
      <c r="AX71" s="3">
        <f t="shared" si="63"/>
        <v>0</v>
      </c>
      <c r="AY71" s="3">
        <f t="shared" si="63"/>
        <v>282358</v>
      </c>
      <c r="AZ71" s="3">
        <f t="shared" si="63"/>
        <v>0</v>
      </c>
      <c r="BA71" s="3">
        <f t="shared" si="63"/>
        <v>0</v>
      </c>
      <c r="BB71" s="3">
        <f t="shared" si="63"/>
        <v>0</v>
      </c>
      <c r="BC71" s="3">
        <f t="shared" si="63"/>
        <v>0</v>
      </c>
      <c r="BD71" s="3">
        <f t="shared" si="63"/>
        <v>124067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>
        <f>ROUND(SUMIF(AA28:AA69,"=64851765",FQ28:FQ69),0)</f>
        <v>0</v>
      </c>
      <c r="BY71" s="3">
        <f>ROUND(SUMIF(AA28:AA69,"=64851765",FR28:FR69),0)</f>
        <v>0</v>
      </c>
      <c r="BZ71" s="3">
        <f>ROUND(SUMIF(AA28:AA69,"=64851765",GL28:GL69),0)</f>
        <v>0</v>
      </c>
      <c r="CA71" s="3">
        <f>ROUND(SUMIF(AA28:AA69,"=64851765",GM28:GM69),0)</f>
        <v>725256</v>
      </c>
      <c r="CB71" s="3">
        <f>ROUND(SUMIF(AA28:AA69,"=64851765",GN28:GN69),0)</f>
        <v>725256</v>
      </c>
      <c r="CC71" s="3">
        <f>ROUND(SUMIF(AA28:AA69,"=64851765",GO28:GO69),0)</f>
        <v>0</v>
      </c>
      <c r="CD71" s="3">
        <f>ROUND(SUMIF(AA28:AA69,"=64851765",GP28:GP69),0)</f>
        <v>0</v>
      </c>
      <c r="CE71" s="3">
        <f>AC71-BX71</f>
        <v>282358</v>
      </c>
      <c r="CF71" s="3">
        <f>AC71-BY71</f>
        <v>282358</v>
      </c>
      <c r="CG71" s="3">
        <f>BX71-BZ71</f>
        <v>0</v>
      </c>
      <c r="CH71" s="3">
        <f>AC71-BX71-BY71+BZ71</f>
        <v>282358</v>
      </c>
      <c r="CI71" s="3">
        <f>BY71-BZ71</f>
        <v>0</v>
      </c>
      <c r="CJ71" s="3">
        <f>ROUND(SUMIF(AA28:AA69,"=64851765",GX28:GX69),0)</f>
        <v>0</v>
      </c>
      <c r="CK71" s="3">
        <f>ROUND(SUMIF(AA28:AA69,"=64851765",GY28:GY69),0)</f>
        <v>0</v>
      </c>
      <c r="CL71" s="3">
        <f>ROUND(SUMIF(AA28:AA69,"=64851765",GZ28:GZ69),0)</f>
        <v>0</v>
      </c>
      <c r="CM71" s="3">
        <f>ROUND(SUMIF(AA28:AA69,"=64851765",HD28:HD69),0)</f>
        <v>124067</v>
      </c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4">
        <f t="shared" ref="DG71:DL71" si="64">ROUND(DT71,0)</f>
        <v>12656597</v>
      </c>
      <c r="DH71" s="4">
        <f t="shared" si="64"/>
        <v>4170087</v>
      </c>
      <c r="DI71" s="4">
        <f t="shared" si="64"/>
        <v>4049326</v>
      </c>
      <c r="DJ71" s="4">
        <f t="shared" si="64"/>
        <v>453399</v>
      </c>
      <c r="DK71" s="4">
        <f t="shared" si="64"/>
        <v>4437184</v>
      </c>
      <c r="DL71" s="4">
        <f t="shared" si="64"/>
        <v>0</v>
      </c>
      <c r="DM71" s="4">
        <f>DZ71</f>
        <v>10594.5884415</v>
      </c>
      <c r="DN71" s="4">
        <f>EA71</f>
        <v>658.95624150000015</v>
      </c>
      <c r="DO71" s="4">
        <f>ROUND(EB71,0)</f>
        <v>69704</v>
      </c>
      <c r="DP71" s="4">
        <f>ROUND(EC71,0)</f>
        <v>4367974</v>
      </c>
      <c r="DQ71" s="4">
        <f>ROUND(ED71,0)</f>
        <v>2011195</v>
      </c>
      <c r="DR71" s="4"/>
      <c r="DS71" s="4"/>
      <c r="DT71" s="4">
        <f>ROUND(SUMIF(AA28:AA69,"=64851762",O28:O69),0)</f>
        <v>12656597</v>
      </c>
      <c r="DU71" s="4">
        <f>ROUND(SUMIF(AA28:AA69,"=64851762",P28:P69),0)</f>
        <v>4170087</v>
      </c>
      <c r="DV71" s="4">
        <f>ROUND(SUMIF(AA28:AA69,"=64851762",Q28:Q69),0)</f>
        <v>4049326</v>
      </c>
      <c r="DW71" s="4">
        <f>ROUND(SUMIF(AA28:AA69,"=64851762",R28:R69),0)</f>
        <v>453399</v>
      </c>
      <c r="DX71" s="4">
        <f>ROUND(SUMIF(AA28:AA69,"=64851762",S28:S69),0)</f>
        <v>4437184</v>
      </c>
      <c r="DY71" s="4">
        <f>ROUND(SUMIF(AA28:AA69,"=64851762",T28:T69),0)</f>
        <v>0</v>
      </c>
      <c r="DZ71" s="4">
        <f>SUMIF(AA28:AA69,"=64851762",U28:U69)</f>
        <v>10594.5884415</v>
      </c>
      <c r="EA71" s="4">
        <f>SUMIF(AA28:AA69,"=64851762",V28:V69)</f>
        <v>658.95624150000015</v>
      </c>
      <c r="EB71" s="4">
        <f>ROUND(SUMIF(AA28:AA69,"=64851762",W28:W69),0)</f>
        <v>69704</v>
      </c>
      <c r="EC71" s="4">
        <f>ROUND(SUMIF(AA28:AA69,"=64851762",X28:X69),0)</f>
        <v>4367974</v>
      </c>
      <c r="ED71" s="4">
        <f>ROUND(SUMIF(AA28:AA69,"=64851762",Y28:Y69),0)</f>
        <v>2011195</v>
      </c>
      <c r="EE71" s="4"/>
      <c r="EF71" s="4"/>
      <c r="EG71" s="4">
        <f t="shared" ref="EG71:EV71" si="65">ROUND(FP71,0)</f>
        <v>0</v>
      </c>
      <c r="EH71" s="4">
        <f t="shared" si="65"/>
        <v>0</v>
      </c>
      <c r="EI71" s="4">
        <f t="shared" si="65"/>
        <v>0</v>
      </c>
      <c r="EJ71" s="4">
        <f t="shared" si="65"/>
        <v>19035766</v>
      </c>
      <c r="EK71" s="4">
        <f t="shared" si="65"/>
        <v>19035766</v>
      </c>
      <c r="EL71" s="4">
        <f t="shared" si="65"/>
        <v>0</v>
      </c>
      <c r="EM71" s="4">
        <f t="shared" si="65"/>
        <v>0</v>
      </c>
      <c r="EN71" s="4">
        <f t="shared" si="65"/>
        <v>4170087</v>
      </c>
      <c r="EO71" s="4">
        <f t="shared" si="65"/>
        <v>4170087</v>
      </c>
      <c r="EP71" s="4">
        <f t="shared" si="65"/>
        <v>0</v>
      </c>
      <c r="EQ71" s="4">
        <f t="shared" si="65"/>
        <v>4170087</v>
      </c>
      <c r="ER71" s="4">
        <f t="shared" si="65"/>
        <v>0</v>
      </c>
      <c r="ES71" s="4">
        <f t="shared" si="65"/>
        <v>0</v>
      </c>
      <c r="ET71" s="4">
        <f t="shared" si="65"/>
        <v>0</v>
      </c>
      <c r="EU71" s="4">
        <f t="shared" si="65"/>
        <v>0</v>
      </c>
      <c r="EV71" s="4">
        <f t="shared" si="65"/>
        <v>2624016</v>
      </c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>
        <f>ROUND(SUMIF(AA28:AA69,"=64851762",FQ28:FQ69),0)</f>
        <v>0</v>
      </c>
      <c r="FQ71" s="4">
        <f>ROUND(SUMIF(AA28:AA69,"=64851762",FR28:FR69),0)</f>
        <v>0</v>
      </c>
      <c r="FR71" s="4">
        <f>ROUND(SUMIF(AA28:AA69,"=64851762",GL28:GL69),0)</f>
        <v>0</v>
      </c>
      <c r="FS71" s="4">
        <f>ROUND(SUMIF(AA28:AA69,"=64851762",GM28:GM69),0)</f>
        <v>19035766</v>
      </c>
      <c r="FT71" s="4">
        <f>ROUND(SUMIF(AA28:AA69,"=64851762",GN28:GN69),0)</f>
        <v>19035766</v>
      </c>
      <c r="FU71" s="4">
        <f>ROUND(SUMIF(AA28:AA69,"=64851762",GO28:GO69),0)</f>
        <v>0</v>
      </c>
      <c r="FV71" s="4">
        <f>ROUND(SUMIF(AA28:AA69,"=64851762",GP28:GP69),0)</f>
        <v>0</v>
      </c>
      <c r="FW71" s="4">
        <f>DU71-FP71</f>
        <v>4170087</v>
      </c>
      <c r="FX71" s="4">
        <f>DU71-FQ71</f>
        <v>4170087</v>
      </c>
      <c r="FY71" s="4">
        <f>FP71-FR71</f>
        <v>0</v>
      </c>
      <c r="FZ71" s="4">
        <f>DU71-FP71-FQ71+FR71</f>
        <v>4170087</v>
      </c>
      <c r="GA71" s="4">
        <f>FQ71-FR71</f>
        <v>0</v>
      </c>
      <c r="GB71" s="4">
        <f>ROUND(SUMIF(AA28:AA69,"=64851762",GX28:GX69),0)</f>
        <v>0</v>
      </c>
      <c r="GC71" s="4">
        <f>ROUND(SUMIF(AA28:AA69,"=64851762",GY28:GY69),0)</f>
        <v>0</v>
      </c>
      <c r="GD71" s="4">
        <f>ROUND(SUMIF(AA28:AA69,"=64851762",GZ28:GZ69),0)</f>
        <v>0</v>
      </c>
      <c r="GE71" s="4">
        <f>ROUND(SUMIF(AA28:AA69,"=64851762",HD28:HD69),0)</f>
        <v>2624016</v>
      </c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201</v>
      </c>
      <c r="F73" s="5">
        <f>ROUND(Source!O71,O73)</f>
        <v>600003</v>
      </c>
      <c r="G73" s="5" t="s">
        <v>120</v>
      </c>
      <c r="H73" s="5" t="s">
        <v>121</v>
      </c>
      <c r="I73" s="5"/>
      <c r="J73" s="5"/>
      <c r="K73" s="5">
        <v>201</v>
      </c>
      <c r="L73" s="5">
        <v>1</v>
      </c>
      <c r="M73" s="5">
        <v>3</v>
      </c>
      <c r="N73" s="5" t="s">
        <v>3</v>
      </c>
      <c r="O73" s="5">
        <v>0</v>
      </c>
      <c r="P73" s="5">
        <f>ROUND(Source!DG71,O73)</f>
        <v>12656597</v>
      </c>
      <c r="Q73" s="5"/>
      <c r="R73" s="5"/>
      <c r="S73" s="5"/>
      <c r="T73" s="5"/>
      <c r="U73" s="5"/>
      <c r="V73" s="5"/>
      <c r="W73" s="5">
        <v>600002.73</v>
      </c>
      <c r="X73" s="5">
        <v>1</v>
      </c>
      <c r="Y73" s="5">
        <v>600002.73</v>
      </c>
      <c r="Z73" s="5">
        <v>12656597</v>
      </c>
      <c r="AA73" s="5">
        <v>1</v>
      </c>
      <c r="AB73" s="5">
        <v>12656597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202</v>
      </c>
      <c r="F74" s="5">
        <f>ROUND(Source!P71,O74)</f>
        <v>282358</v>
      </c>
      <c r="G74" s="5" t="s">
        <v>122</v>
      </c>
      <c r="H74" s="5" t="s">
        <v>123</v>
      </c>
      <c r="I74" s="5"/>
      <c r="J74" s="5"/>
      <c r="K74" s="5">
        <v>202</v>
      </c>
      <c r="L74" s="5">
        <v>2</v>
      </c>
      <c r="M74" s="5">
        <v>3</v>
      </c>
      <c r="N74" s="5" t="s">
        <v>3</v>
      </c>
      <c r="O74" s="5">
        <v>0</v>
      </c>
      <c r="P74" s="5">
        <f>ROUND(Source!DH71,O74)</f>
        <v>4170087</v>
      </c>
      <c r="Q74" s="5"/>
      <c r="R74" s="5"/>
      <c r="S74" s="5"/>
      <c r="T74" s="5"/>
      <c r="U74" s="5"/>
      <c r="V74" s="5"/>
      <c r="W74" s="5">
        <v>282358.34999999998</v>
      </c>
      <c r="X74" s="5">
        <v>1</v>
      </c>
      <c r="Y74" s="5">
        <v>282358.34999999998</v>
      </c>
      <c r="Z74" s="5">
        <v>4170087</v>
      </c>
      <c r="AA74" s="5">
        <v>1</v>
      </c>
      <c r="AB74" s="5">
        <v>4170087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222</v>
      </c>
      <c r="F75" s="5">
        <f>ROUND(Source!AO71,O75)</f>
        <v>0</v>
      </c>
      <c r="G75" s="5" t="s">
        <v>124</v>
      </c>
      <c r="H75" s="5" t="s">
        <v>125</v>
      </c>
      <c r="I75" s="5"/>
      <c r="J75" s="5"/>
      <c r="K75" s="5">
        <v>222</v>
      </c>
      <c r="L75" s="5">
        <v>3</v>
      </c>
      <c r="M75" s="5">
        <v>3</v>
      </c>
      <c r="N75" s="5" t="s">
        <v>3</v>
      </c>
      <c r="O75" s="5">
        <v>0</v>
      </c>
      <c r="P75" s="5">
        <f>ROUND(Source!EG71,O75)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225</v>
      </c>
      <c r="F76" s="5">
        <f>ROUND(Source!AV71,O76)</f>
        <v>282358</v>
      </c>
      <c r="G76" s="5" t="s">
        <v>126</v>
      </c>
      <c r="H76" s="5" t="s">
        <v>127</v>
      </c>
      <c r="I76" s="5"/>
      <c r="J76" s="5"/>
      <c r="K76" s="5">
        <v>225</v>
      </c>
      <c r="L76" s="5">
        <v>4</v>
      </c>
      <c r="M76" s="5">
        <v>3</v>
      </c>
      <c r="N76" s="5" t="s">
        <v>3</v>
      </c>
      <c r="O76" s="5">
        <v>0</v>
      </c>
      <c r="P76" s="5">
        <f>ROUND(Source!EN71,O76)</f>
        <v>4170087</v>
      </c>
      <c r="Q76" s="5"/>
      <c r="R76" s="5"/>
      <c r="S76" s="5"/>
      <c r="T76" s="5"/>
      <c r="U76" s="5"/>
      <c r="V76" s="5"/>
      <c r="W76" s="5">
        <v>282358.34999999998</v>
      </c>
      <c r="X76" s="5">
        <v>1</v>
      </c>
      <c r="Y76" s="5">
        <v>282358.34999999998</v>
      </c>
      <c r="Z76" s="5">
        <v>4170087</v>
      </c>
      <c r="AA76" s="5">
        <v>1</v>
      </c>
      <c r="AB76" s="5">
        <v>4170087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226</v>
      </c>
      <c r="F77" s="5">
        <f>ROUND(Source!AW71,O77)</f>
        <v>282358</v>
      </c>
      <c r="G77" s="5" t="s">
        <v>128</v>
      </c>
      <c r="H77" s="5" t="s">
        <v>129</v>
      </c>
      <c r="I77" s="5"/>
      <c r="J77" s="5"/>
      <c r="K77" s="5">
        <v>226</v>
      </c>
      <c r="L77" s="5">
        <v>5</v>
      </c>
      <c r="M77" s="5">
        <v>3</v>
      </c>
      <c r="N77" s="5" t="s">
        <v>3</v>
      </c>
      <c r="O77" s="5">
        <v>0</v>
      </c>
      <c r="P77" s="5">
        <f>ROUND(Source!EO71,O77)</f>
        <v>4170087</v>
      </c>
      <c r="Q77" s="5"/>
      <c r="R77" s="5"/>
      <c r="S77" s="5"/>
      <c r="T77" s="5"/>
      <c r="U77" s="5"/>
      <c r="V77" s="5"/>
      <c r="W77" s="5">
        <v>282358.34999999998</v>
      </c>
      <c r="X77" s="5">
        <v>1</v>
      </c>
      <c r="Y77" s="5">
        <v>282358.34999999998</v>
      </c>
      <c r="Z77" s="5">
        <v>4170087</v>
      </c>
      <c r="AA77" s="5">
        <v>1</v>
      </c>
      <c r="AB77" s="5">
        <v>4170087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227</v>
      </c>
      <c r="F78" s="5">
        <f>ROUND(Source!AX71,O78)</f>
        <v>0</v>
      </c>
      <c r="G78" s="5" t="s">
        <v>130</v>
      </c>
      <c r="H78" s="5" t="s">
        <v>131</v>
      </c>
      <c r="I78" s="5"/>
      <c r="J78" s="5"/>
      <c r="K78" s="5">
        <v>227</v>
      </c>
      <c r="L78" s="5">
        <v>6</v>
      </c>
      <c r="M78" s="5">
        <v>3</v>
      </c>
      <c r="N78" s="5" t="s">
        <v>3</v>
      </c>
      <c r="O78" s="5">
        <v>0</v>
      </c>
      <c r="P78" s="5">
        <f>ROUND(Source!EP71,O78)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228</v>
      </c>
      <c r="F79" s="5">
        <f>ROUND(Source!AY71,O79)</f>
        <v>282358</v>
      </c>
      <c r="G79" s="5" t="s">
        <v>132</v>
      </c>
      <c r="H79" s="5" t="s">
        <v>133</v>
      </c>
      <c r="I79" s="5"/>
      <c r="J79" s="5"/>
      <c r="K79" s="5">
        <v>228</v>
      </c>
      <c r="L79" s="5">
        <v>7</v>
      </c>
      <c r="M79" s="5">
        <v>3</v>
      </c>
      <c r="N79" s="5" t="s">
        <v>3</v>
      </c>
      <c r="O79" s="5">
        <v>0</v>
      </c>
      <c r="P79" s="5">
        <f>ROUND(Source!EQ71,O79)</f>
        <v>4170087</v>
      </c>
      <c r="Q79" s="5"/>
      <c r="R79" s="5"/>
      <c r="S79" s="5"/>
      <c r="T79" s="5"/>
      <c r="U79" s="5"/>
      <c r="V79" s="5"/>
      <c r="W79" s="5">
        <v>282358.34999999998</v>
      </c>
      <c r="X79" s="5">
        <v>1</v>
      </c>
      <c r="Y79" s="5">
        <v>282358.34999999998</v>
      </c>
      <c r="Z79" s="5">
        <v>4170087</v>
      </c>
      <c r="AA79" s="5">
        <v>1</v>
      </c>
      <c r="AB79" s="5">
        <v>4170087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216</v>
      </c>
      <c r="F80" s="5">
        <f>ROUND(Source!AP71,O80)</f>
        <v>0</v>
      </c>
      <c r="G80" s="5" t="s">
        <v>134</v>
      </c>
      <c r="H80" s="5" t="s">
        <v>135</v>
      </c>
      <c r="I80" s="5"/>
      <c r="J80" s="5"/>
      <c r="K80" s="5">
        <v>216</v>
      </c>
      <c r="L80" s="5">
        <v>8</v>
      </c>
      <c r="M80" s="5">
        <v>3</v>
      </c>
      <c r="N80" s="5" t="s">
        <v>3</v>
      </c>
      <c r="O80" s="5">
        <v>0</v>
      </c>
      <c r="P80" s="5">
        <f>ROUND(Source!EH71,O80)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223</v>
      </c>
      <c r="F81" s="5">
        <f>ROUND(Source!AQ71,O81)</f>
        <v>0</v>
      </c>
      <c r="G81" s="5" t="s">
        <v>136</v>
      </c>
      <c r="H81" s="5" t="s">
        <v>137</v>
      </c>
      <c r="I81" s="5"/>
      <c r="J81" s="5"/>
      <c r="K81" s="5">
        <v>223</v>
      </c>
      <c r="L81" s="5">
        <v>9</v>
      </c>
      <c r="M81" s="5">
        <v>3</v>
      </c>
      <c r="N81" s="5" t="s">
        <v>3</v>
      </c>
      <c r="O81" s="5">
        <v>0</v>
      </c>
      <c r="P81" s="5">
        <f>ROUND(Source!EI71,O81)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229</v>
      </c>
      <c r="F82" s="5">
        <f>ROUND(Source!AZ71,O82)</f>
        <v>0</v>
      </c>
      <c r="G82" s="5" t="s">
        <v>138</v>
      </c>
      <c r="H82" s="5" t="s">
        <v>139</v>
      </c>
      <c r="I82" s="5"/>
      <c r="J82" s="5"/>
      <c r="K82" s="5">
        <v>229</v>
      </c>
      <c r="L82" s="5">
        <v>10</v>
      </c>
      <c r="M82" s="5">
        <v>3</v>
      </c>
      <c r="N82" s="5" t="s">
        <v>3</v>
      </c>
      <c r="O82" s="5">
        <v>0</v>
      </c>
      <c r="P82" s="5">
        <f>ROUND(Source!ER71,O82)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203</v>
      </c>
      <c r="F83" s="5">
        <f>ROUND(Source!Q71,O83)</f>
        <v>230521</v>
      </c>
      <c r="G83" s="5" t="s">
        <v>140</v>
      </c>
      <c r="H83" s="5" t="s">
        <v>141</v>
      </c>
      <c r="I83" s="5"/>
      <c r="J83" s="5"/>
      <c r="K83" s="5">
        <v>203</v>
      </c>
      <c r="L83" s="5">
        <v>11</v>
      </c>
      <c r="M83" s="5">
        <v>3</v>
      </c>
      <c r="N83" s="5" t="s">
        <v>3</v>
      </c>
      <c r="O83" s="5">
        <v>0</v>
      </c>
      <c r="P83" s="5">
        <f>ROUND(Source!DI71,O83)</f>
        <v>4049326</v>
      </c>
      <c r="Q83" s="5"/>
      <c r="R83" s="5"/>
      <c r="S83" s="5"/>
      <c r="T83" s="5"/>
      <c r="U83" s="5"/>
      <c r="V83" s="5"/>
      <c r="W83" s="5">
        <v>106454.20999999999</v>
      </c>
      <c r="X83" s="5">
        <v>1</v>
      </c>
      <c r="Y83" s="5">
        <v>106454.20999999999</v>
      </c>
      <c r="Z83" s="5">
        <v>1425310</v>
      </c>
      <c r="AA83" s="5">
        <v>1</v>
      </c>
      <c r="AB83" s="5">
        <v>1425310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231</v>
      </c>
      <c r="F84" s="5">
        <f>ROUND(Source!BB71,O84)</f>
        <v>0</v>
      </c>
      <c r="G84" s="5" t="s">
        <v>142</v>
      </c>
      <c r="H84" s="5" t="s">
        <v>143</v>
      </c>
      <c r="I84" s="5"/>
      <c r="J84" s="5"/>
      <c r="K84" s="5">
        <v>231</v>
      </c>
      <c r="L84" s="5">
        <v>12</v>
      </c>
      <c r="M84" s="5">
        <v>3</v>
      </c>
      <c r="N84" s="5" t="s">
        <v>3</v>
      </c>
      <c r="O84" s="5">
        <v>0</v>
      </c>
      <c r="P84" s="5">
        <f>ROUND(Source!ET71,O84)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204</v>
      </c>
      <c r="F85" s="5">
        <f>ROUND(Source!R71,O85)</f>
        <v>8902</v>
      </c>
      <c r="G85" s="5" t="s">
        <v>144</v>
      </c>
      <c r="H85" s="5" t="s">
        <v>145</v>
      </c>
      <c r="I85" s="5"/>
      <c r="J85" s="5"/>
      <c r="K85" s="5">
        <v>204</v>
      </c>
      <c r="L85" s="5">
        <v>13</v>
      </c>
      <c r="M85" s="5">
        <v>3</v>
      </c>
      <c r="N85" s="5" t="s">
        <v>3</v>
      </c>
      <c r="O85" s="5">
        <v>0</v>
      </c>
      <c r="P85" s="5">
        <f>ROUND(Source!DJ71,O85)</f>
        <v>453399</v>
      </c>
      <c r="Q85" s="5"/>
      <c r="R85" s="5"/>
      <c r="S85" s="5"/>
      <c r="T85" s="5"/>
      <c r="U85" s="5"/>
      <c r="V85" s="5"/>
      <c r="W85" s="5">
        <v>8902.369999999999</v>
      </c>
      <c r="X85" s="5">
        <v>1</v>
      </c>
      <c r="Y85" s="5">
        <v>8902.369999999999</v>
      </c>
      <c r="Z85" s="5">
        <v>453399</v>
      </c>
      <c r="AA85" s="5">
        <v>1</v>
      </c>
      <c r="AB85" s="5">
        <v>453399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205</v>
      </c>
      <c r="F86" s="5">
        <f>ROUND(Source!S71,O86)</f>
        <v>87123</v>
      </c>
      <c r="G86" s="5" t="s">
        <v>146</v>
      </c>
      <c r="H86" s="5" t="s">
        <v>147</v>
      </c>
      <c r="I86" s="5"/>
      <c r="J86" s="5"/>
      <c r="K86" s="5">
        <v>205</v>
      </c>
      <c r="L86" s="5">
        <v>14</v>
      </c>
      <c r="M86" s="5">
        <v>3</v>
      </c>
      <c r="N86" s="5" t="s">
        <v>3</v>
      </c>
      <c r="O86" s="5">
        <v>0</v>
      </c>
      <c r="P86" s="5">
        <f>ROUND(Source!DK71,O86)</f>
        <v>4437184</v>
      </c>
      <c r="Q86" s="5"/>
      <c r="R86" s="5"/>
      <c r="S86" s="5"/>
      <c r="T86" s="5"/>
      <c r="U86" s="5"/>
      <c r="V86" s="5"/>
      <c r="W86" s="5">
        <v>87123.180000000022</v>
      </c>
      <c r="X86" s="5">
        <v>1</v>
      </c>
      <c r="Y86" s="5">
        <v>87123.180000000022</v>
      </c>
      <c r="Z86" s="5">
        <v>4437184</v>
      </c>
      <c r="AA86" s="5">
        <v>1</v>
      </c>
      <c r="AB86" s="5">
        <v>4437184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232</v>
      </c>
      <c r="F87" s="5">
        <f>ROUND(Source!BC71,O87)</f>
        <v>0</v>
      </c>
      <c r="G87" s="5" t="s">
        <v>148</v>
      </c>
      <c r="H87" s="5" t="s">
        <v>149</v>
      </c>
      <c r="I87" s="5"/>
      <c r="J87" s="5"/>
      <c r="K87" s="5">
        <v>232</v>
      </c>
      <c r="L87" s="5">
        <v>15</v>
      </c>
      <c r="M87" s="5">
        <v>3</v>
      </c>
      <c r="N87" s="5" t="s">
        <v>3</v>
      </c>
      <c r="O87" s="5">
        <v>0</v>
      </c>
      <c r="P87" s="5">
        <f>ROUND(Source!EU71,O87)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214</v>
      </c>
      <c r="F88" s="5">
        <f>ROUND(Source!AS71,O88)</f>
        <v>725256</v>
      </c>
      <c r="G88" s="5" t="s">
        <v>150</v>
      </c>
      <c r="H88" s="5" t="s">
        <v>151</v>
      </c>
      <c r="I88" s="5"/>
      <c r="J88" s="5"/>
      <c r="K88" s="5">
        <v>214</v>
      </c>
      <c r="L88" s="5">
        <v>16</v>
      </c>
      <c r="M88" s="5">
        <v>3</v>
      </c>
      <c r="N88" s="5" t="s">
        <v>3</v>
      </c>
      <c r="O88" s="5">
        <v>0</v>
      </c>
      <c r="P88" s="5">
        <f>ROUND(Source!EK71,O88)</f>
        <v>19035766</v>
      </c>
      <c r="Q88" s="5"/>
      <c r="R88" s="5"/>
      <c r="S88" s="5"/>
      <c r="T88" s="5"/>
      <c r="U88" s="5"/>
      <c r="V88" s="5"/>
      <c r="W88" s="5">
        <v>725256.31</v>
      </c>
      <c r="X88" s="5">
        <v>1</v>
      </c>
      <c r="Y88" s="5">
        <v>725256.31</v>
      </c>
      <c r="Z88" s="5">
        <v>19035766</v>
      </c>
      <c r="AA88" s="5">
        <v>1</v>
      </c>
      <c r="AB88" s="5">
        <v>19035766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215</v>
      </c>
      <c r="F89" s="5">
        <f>ROUND(Source!AT71,O89)</f>
        <v>0</v>
      </c>
      <c r="G89" s="5" t="s">
        <v>152</v>
      </c>
      <c r="H89" s="5" t="s">
        <v>153</v>
      </c>
      <c r="I89" s="5"/>
      <c r="J89" s="5"/>
      <c r="K89" s="5">
        <v>215</v>
      </c>
      <c r="L89" s="5">
        <v>17</v>
      </c>
      <c r="M89" s="5">
        <v>3</v>
      </c>
      <c r="N89" s="5" t="s">
        <v>3</v>
      </c>
      <c r="O89" s="5">
        <v>0</v>
      </c>
      <c r="P89" s="5">
        <f>ROUND(Source!EL71,O89)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217</v>
      </c>
      <c r="F90" s="5">
        <f>ROUND(Source!AU71,O90)</f>
        <v>0</v>
      </c>
      <c r="G90" s="5" t="s">
        <v>154</v>
      </c>
      <c r="H90" s="5" t="s">
        <v>155</v>
      </c>
      <c r="I90" s="5"/>
      <c r="J90" s="5"/>
      <c r="K90" s="5">
        <v>217</v>
      </c>
      <c r="L90" s="5">
        <v>18</v>
      </c>
      <c r="M90" s="5">
        <v>3</v>
      </c>
      <c r="N90" s="5" t="s">
        <v>3</v>
      </c>
      <c r="O90" s="5">
        <v>0</v>
      </c>
      <c r="P90" s="5">
        <f>ROUND(Source!EM71,O90)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230</v>
      </c>
      <c r="F91" s="5">
        <f>ROUND(Source!BA71,O91)</f>
        <v>0</v>
      </c>
      <c r="G91" s="5" t="s">
        <v>156</v>
      </c>
      <c r="H91" s="5" t="s">
        <v>157</v>
      </c>
      <c r="I91" s="5"/>
      <c r="J91" s="5"/>
      <c r="K91" s="5">
        <v>230</v>
      </c>
      <c r="L91" s="5">
        <v>19</v>
      </c>
      <c r="M91" s="5">
        <v>3</v>
      </c>
      <c r="N91" s="5" t="s">
        <v>3</v>
      </c>
      <c r="O91" s="5">
        <v>0</v>
      </c>
      <c r="P91" s="5">
        <f>ROUND(Source!ES71,O91)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206</v>
      </c>
      <c r="F92" s="5">
        <f>ROUND(Source!T71,O92)</f>
        <v>0</v>
      </c>
      <c r="G92" s="5" t="s">
        <v>158</v>
      </c>
      <c r="H92" s="5" t="s">
        <v>159</v>
      </c>
      <c r="I92" s="5"/>
      <c r="J92" s="5"/>
      <c r="K92" s="5">
        <v>206</v>
      </c>
      <c r="L92" s="5">
        <v>20</v>
      </c>
      <c r="M92" s="5">
        <v>3</v>
      </c>
      <c r="N92" s="5" t="s">
        <v>3</v>
      </c>
      <c r="O92" s="5">
        <v>0</v>
      </c>
      <c r="P92" s="5">
        <f>ROUND(Source!DL71,O92)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207</v>
      </c>
      <c r="F93" s="5">
        <f>ROUND(Source!U71,O93)</f>
        <v>10594.5884415</v>
      </c>
      <c r="G93" s="5" t="s">
        <v>160</v>
      </c>
      <c r="H93" s="5" t="s">
        <v>161</v>
      </c>
      <c r="I93" s="5"/>
      <c r="J93" s="5"/>
      <c r="K93" s="5">
        <v>207</v>
      </c>
      <c r="L93" s="5">
        <v>21</v>
      </c>
      <c r="M93" s="5">
        <v>3</v>
      </c>
      <c r="N93" s="5" t="s">
        <v>3</v>
      </c>
      <c r="O93" s="5">
        <v>7</v>
      </c>
      <c r="P93" s="5">
        <f>ROUND(Source!DM71,O93)</f>
        <v>10594.5884415</v>
      </c>
      <c r="Q93" s="5"/>
      <c r="R93" s="5"/>
      <c r="S93" s="5"/>
      <c r="T93" s="5"/>
      <c r="U93" s="5"/>
      <c r="V93" s="5"/>
      <c r="W93" s="5">
        <v>10594.5884415</v>
      </c>
      <c r="X93" s="5">
        <v>1</v>
      </c>
      <c r="Y93" s="5">
        <v>10594.5884415</v>
      </c>
      <c r="Z93" s="5">
        <v>10594.5884415</v>
      </c>
      <c r="AA93" s="5">
        <v>1</v>
      </c>
      <c r="AB93" s="5">
        <v>10594.5884415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208</v>
      </c>
      <c r="F94" s="5">
        <f>ROUND(Source!V71,O94)</f>
        <v>658.95624150000003</v>
      </c>
      <c r="G94" s="5" t="s">
        <v>162</v>
      </c>
      <c r="H94" s="5" t="s">
        <v>163</v>
      </c>
      <c r="I94" s="5"/>
      <c r="J94" s="5"/>
      <c r="K94" s="5">
        <v>208</v>
      </c>
      <c r="L94" s="5">
        <v>22</v>
      </c>
      <c r="M94" s="5">
        <v>3</v>
      </c>
      <c r="N94" s="5" t="s">
        <v>3</v>
      </c>
      <c r="O94" s="5">
        <v>7</v>
      </c>
      <c r="P94" s="5">
        <f>ROUND(Source!DN71,O94)</f>
        <v>658.95624150000003</v>
      </c>
      <c r="Q94" s="5"/>
      <c r="R94" s="5"/>
      <c r="S94" s="5"/>
      <c r="T94" s="5"/>
      <c r="U94" s="5"/>
      <c r="V94" s="5"/>
      <c r="W94" s="5">
        <v>658.95624150000003</v>
      </c>
      <c r="X94" s="5">
        <v>1</v>
      </c>
      <c r="Y94" s="5">
        <v>658.95624150000003</v>
      </c>
      <c r="Z94" s="5">
        <v>658.95624150000003</v>
      </c>
      <c r="AA94" s="5">
        <v>1</v>
      </c>
      <c r="AB94" s="5">
        <v>658.95624150000003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209</v>
      </c>
      <c r="F95" s="5">
        <f>ROUND(Source!W71,O95)</f>
        <v>69704</v>
      </c>
      <c r="G95" s="5" t="s">
        <v>164</v>
      </c>
      <c r="H95" s="5" t="s">
        <v>165</v>
      </c>
      <c r="I95" s="5"/>
      <c r="J95" s="5"/>
      <c r="K95" s="5">
        <v>209</v>
      </c>
      <c r="L95" s="5">
        <v>23</v>
      </c>
      <c r="M95" s="5">
        <v>3</v>
      </c>
      <c r="N95" s="5" t="s">
        <v>3</v>
      </c>
      <c r="O95" s="5">
        <v>0</v>
      </c>
      <c r="P95" s="5">
        <f>ROUND(Source!DO71,O95)</f>
        <v>69704</v>
      </c>
      <c r="Q95" s="5"/>
      <c r="R95" s="5"/>
      <c r="S95" s="5"/>
      <c r="T95" s="5"/>
      <c r="U95" s="5"/>
      <c r="V95" s="5"/>
      <c r="W95" s="5">
        <v>69703.67</v>
      </c>
      <c r="X95" s="5">
        <v>1</v>
      </c>
      <c r="Y95" s="5">
        <v>69703.67</v>
      </c>
      <c r="Z95" s="5">
        <v>69704</v>
      </c>
      <c r="AA95" s="5">
        <v>1</v>
      </c>
      <c r="AB95" s="5">
        <v>69704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233</v>
      </c>
      <c r="F96" s="5">
        <f>ROUND(Source!BD71,O96)</f>
        <v>124067</v>
      </c>
      <c r="G96" s="5" t="s">
        <v>166</v>
      </c>
      <c r="H96" s="5" t="s">
        <v>167</v>
      </c>
      <c r="I96" s="5"/>
      <c r="J96" s="5"/>
      <c r="K96" s="5">
        <v>233</v>
      </c>
      <c r="L96" s="5">
        <v>24</v>
      </c>
      <c r="M96" s="5">
        <v>3</v>
      </c>
      <c r="N96" s="5" t="s">
        <v>3</v>
      </c>
      <c r="O96" s="5">
        <v>0</v>
      </c>
      <c r="P96" s="5">
        <f>ROUND(Source!EV71,O96)</f>
        <v>2624016</v>
      </c>
      <c r="Q96" s="5"/>
      <c r="R96" s="5"/>
      <c r="S96" s="5"/>
      <c r="T96" s="5"/>
      <c r="U96" s="5"/>
      <c r="V96" s="5"/>
      <c r="W96" s="5">
        <v>124066.99</v>
      </c>
      <c r="X96" s="5">
        <v>1</v>
      </c>
      <c r="Y96" s="5">
        <v>124066.99</v>
      </c>
      <c r="Z96" s="5">
        <v>2624016</v>
      </c>
      <c r="AA96" s="5">
        <v>1</v>
      </c>
      <c r="AB96" s="5">
        <v>2624016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210</v>
      </c>
      <c r="F97" s="5">
        <f>ROUND(Source!X71,O97)</f>
        <v>85764</v>
      </c>
      <c r="G97" s="5" t="s">
        <v>168</v>
      </c>
      <c r="H97" s="5" t="s">
        <v>169</v>
      </c>
      <c r="I97" s="5"/>
      <c r="J97" s="5"/>
      <c r="K97" s="5">
        <v>210</v>
      </c>
      <c r="L97" s="5">
        <v>25</v>
      </c>
      <c r="M97" s="5">
        <v>3</v>
      </c>
      <c r="N97" s="5" t="s">
        <v>3</v>
      </c>
      <c r="O97" s="5">
        <v>0</v>
      </c>
      <c r="P97" s="5">
        <f>ROUND(Source!DP71,O97)</f>
        <v>4367974</v>
      </c>
      <c r="Q97" s="5"/>
      <c r="R97" s="5"/>
      <c r="S97" s="5"/>
      <c r="T97" s="5"/>
      <c r="U97" s="5"/>
      <c r="V97" s="5"/>
      <c r="W97" s="5">
        <v>85764.2</v>
      </c>
      <c r="X97" s="5">
        <v>1</v>
      </c>
      <c r="Y97" s="5">
        <v>85764.2</v>
      </c>
      <c r="Z97" s="5">
        <v>4367974</v>
      </c>
      <c r="AA97" s="5">
        <v>1</v>
      </c>
      <c r="AB97" s="5">
        <v>4367974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211</v>
      </c>
      <c r="F98" s="5">
        <f>ROUND(Source!Y71,O98)</f>
        <v>39489</v>
      </c>
      <c r="G98" s="5" t="s">
        <v>170</v>
      </c>
      <c r="H98" s="5" t="s">
        <v>171</v>
      </c>
      <c r="I98" s="5"/>
      <c r="J98" s="5"/>
      <c r="K98" s="5">
        <v>211</v>
      </c>
      <c r="L98" s="5">
        <v>26</v>
      </c>
      <c r="M98" s="5">
        <v>3</v>
      </c>
      <c r="N98" s="5" t="s">
        <v>3</v>
      </c>
      <c r="O98" s="5">
        <v>0</v>
      </c>
      <c r="P98" s="5">
        <f>ROUND(Source!DQ71,O98)</f>
        <v>2011195</v>
      </c>
      <c r="Q98" s="5"/>
      <c r="R98" s="5"/>
      <c r="S98" s="5"/>
      <c r="T98" s="5"/>
      <c r="U98" s="5"/>
      <c r="V98" s="5"/>
      <c r="W98" s="5">
        <v>39489.379999999997</v>
      </c>
      <c r="X98" s="5">
        <v>1</v>
      </c>
      <c r="Y98" s="5">
        <v>39489.379999999997</v>
      </c>
      <c r="Z98" s="5">
        <v>2011195</v>
      </c>
      <c r="AA98" s="5">
        <v>1</v>
      </c>
      <c r="AB98" s="5">
        <v>2011195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224</v>
      </c>
      <c r="F99" s="5">
        <f>ROUND(Source!AR71,O99)</f>
        <v>725256</v>
      </c>
      <c r="G99" s="5" t="s">
        <v>172</v>
      </c>
      <c r="H99" s="5" t="s">
        <v>173</v>
      </c>
      <c r="I99" s="5"/>
      <c r="J99" s="5"/>
      <c r="K99" s="5">
        <v>224</v>
      </c>
      <c r="L99" s="5">
        <v>27</v>
      </c>
      <c r="M99" s="5">
        <v>3</v>
      </c>
      <c r="N99" s="5" t="s">
        <v>3</v>
      </c>
      <c r="O99" s="5">
        <v>0</v>
      </c>
      <c r="P99" s="5">
        <f>ROUND(Source!EJ71,O99)</f>
        <v>19035766</v>
      </c>
      <c r="Q99" s="5"/>
      <c r="R99" s="5"/>
      <c r="S99" s="5"/>
      <c r="T99" s="5"/>
      <c r="U99" s="5"/>
      <c r="V99" s="5"/>
      <c r="W99" s="5">
        <v>725256.31</v>
      </c>
      <c r="X99" s="5">
        <v>1</v>
      </c>
      <c r="Y99" s="5">
        <v>725256.31</v>
      </c>
      <c r="Z99" s="5">
        <v>19035766</v>
      </c>
      <c r="AA99" s="5">
        <v>1</v>
      </c>
      <c r="AB99" s="5">
        <v>19035766</v>
      </c>
    </row>
    <row r="101" spans="1:255" x14ac:dyDescent="0.2">
      <c r="A101" s="1">
        <v>4</v>
      </c>
      <c r="B101" s="1">
        <v>0</v>
      </c>
      <c r="C101" s="1"/>
      <c r="D101" s="1">
        <f>ROW(A114)</f>
        <v>114</v>
      </c>
      <c r="E101" s="1"/>
      <c r="F101" s="1" t="s">
        <v>35</v>
      </c>
      <c r="G101" s="1" t="s">
        <v>174</v>
      </c>
      <c r="H101" s="1" t="s">
        <v>3</v>
      </c>
      <c r="I101" s="1">
        <v>0</v>
      </c>
      <c r="J101" s="1"/>
      <c r="K101" s="1">
        <v>-1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>
        <v>0</v>
      </c>
      <c r="U101" s="1" t="s">
        <v>3</v>
      </c>
      <c r="V101" s="1">
        <v>2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55" x14ac:dyDescent="0.2">
      <c r="A103" s="3">
        <v>52</v>
      </c>
      <c r="B103" s="3">
        <f t="shared" ref="B103:G103" si="66">B114</f>
        <v>0</v>
      </c>
      <c r="C103" s="3">
        <f t="shared" si="66"/>
        <v>4</v>
      </c>
      <c r="D103" s="3">
        <f t="shared" si="66"/>
        <v>101</v>
      </c>
      <c r="E103" s="3">
        <f t="shared" si="66"/>
        <v>0</v>
      </c>
      <c r="F103" s="3" t="str">
        <f t="shared" si="66"/>
        <v>2</v>
      </c>
      <c r="G103" s="3" t="str">
        <f t="shared" si="66"/>
        <v>Котлованы ГНБ 248018-2021-ПОС1- ВОР1 лист 2 п.1.44-1.44.3 (Земляные работы и инвентарные крепления были убраны из ВОР №1 (стр 97,98 PDF п. 1.11-1.13, 1.43-1.44.3 )Данные работы учтены в объеме в ВОР на  стр. 93 PDF).</v>
      </c>
      <c r="H103" s="3"/>
      <c r="I103" s="3"/>
      <c r="J103" s="3"/>
      <c r="K103" s="3"/>
      <c r="L103" s="3"/>
      <c r="M103" s="3"/>
      <c r="N103" s="3"/>
      <c r="O103" s="3">
        <f t="shared" ref="O103:AT103" si="67">O114</f>
        <v>0</v>
      </c>
      <c r="P103" s="3">
        <f t="shared" si="67"/>
        <v>0</v>
      </c>
      <c r="Q103" s="3">
        <f t="shared" si="67"/>
        <v>0</v>
      </c>
      <c r="R103" s="3">
        <f t="shared" si="67"/>
        <v>0</v>
      </c>
      <c r="S103" s="3">
        <f t="shared" si="67"/>
        <v>0</v>
      </c>
      <c r="T103" s="3">
        <f t="shared" si="67"/>
        <v>0</v>
      </c>
      <c r="U103" s="3">
        <f t="shared" si="67"/>
        <v>0</v>
      </c>
      <c r="V103" s="3">
        <f t="shared" si="67"/>
        <v>0</v>
      </c>
      <c r="W103" s="3">
        <f t="shared" si="67"/>
        <v>0</v>
      </c>
      <c r="X103" s="3">
        <f t="shared" si="67"/>
        <v>0</v>
      </c>
      <c r="Y103" s="3">
        <f t="shared" si="67"/>
        <v>0</v>
      </c>
      <c r="Z103" s="3">
        <f t="shared" si="67"/>
        <v>0</v>
      </c>
      <c r="AA103" s="3">
        <f t="shared" si="67"/>
        <v>0</v>
      </c>
      <c r="AB103" s="3">
        <f t="shared" si="67"/>
        <v>0</v>
      </c>
      <c r="AC103" s="3">
        <f t="shared" si="67"/>
        <v>0</v>
      </c>
      <c r="AD103" s="3">
        <f t="shared" si="67"/>
        <v>0</v>
      </c>
      <c r="AE103" s="3">
        <f t="shared" si="67"/>
        <v>0</v>
      </c>
      <c r="AF103" s="3">
        <f t="shared" si="67"/>
        <v>0</v>
      </c>
      <c r="AG103" s="3">
        <f t="shared" si="67"/>
        <v>0</v>
      </c>
      <c r="AH103" s="3">
        <f t="shared" si="67"/>
        <v>0</v>
      </c>
      <c r="AI103" s="3">
        <f t="shared" si="67"/>
        <v>0</v>
      </c>
      <c r="AJ103" s="3">
        <f t="shared" si="67"/>
        <v>0</v>
      </c>
      <c r="AK103" s="3">
        <f t="shared" si="67"/>
        <v>0</v>
      </c>
      <c r="AL103" s="3">
        <f t="shared" si="67"/>
        <v>0</v>
      </c>
      <c r="AM103" s="3">
        <f t="shared" si="67"/>
        <v>0</v>
      </c>
      <c r="AN103" s="3">
        <f t="shared" si="67"/>
        <v>0</v>
      </c>
      <c r="AO103" s="3">
        <f t="shared" si="67"/>
        <v>0</v>
      </c>
      <c r="AP103" s="3">
        <f t="shared" si="67"/>
        <v>0</v>
      </c>
      <c r="AQ103" s="3">
        <f t="shared" si="67"/>
        <v>0</v>
      </c>
      <c r="AR103" s="3">
        <f t="shared" si="67"/>
        <v>0</v>
      </c>
      <c r="AS103" s="3">
        <f t="shared" si="67"/>
        <v>0</v>
      </c>
      <c r="AT103" s="3">
        <f t="shared" si="67"/>
        <v>0</v>
      </c>
      <c r="AU103" s="3">
        <f t="shared" ref="AU103:BZ103" si="68">AU114</f>
        <v>0</v>
      </c>
      <c r="AV103" s="3">
        <f t="shared" si="68"/>
        <v>0</v>
      </c>
      <c r="AW103" s="3">
        <f t="shared" si="68"/>
        <v>0</v>
      </c>
      <c r="AX103" s="3">
        <f t="shared" si="68"/>
        <v>0</v>
      </c>
      <c r="AY103" s="3">
        <f t="shared" si="68"/>
        <v>0</v>
      </c>
      <c r="AZ103" s="3">
        <f t="shared" si="68"/>
        <v>0</v>
      </c>
      <c r="BA103" s="3">
        <f t="shared" si="68"/>
        <v>0</v>
      </c>
      <c r="BB103" s="3">
        <f t="shared" si="68"/>
        <v>0</v>
      </c>
      <c r="BC103" s="3">
        <f t="shared" si="68"/>
        <v>0</v>
      </c>
      <c r="BD103" s="3">
        <f t="shared" si="68"/>
        <v>0</v>
      </c>
      <c r="BE103" s="3">
        <f t="shared" si="68"/>
        <v>0</v>
      </c>
      <c r="BF103" s="3">
        <f t="shared" si="68"/>
        <v>0</v>
      </c>
      <c r="BG103" s="3">
        <f t="shared" si="68"/>
        <v>0</v>
      </c>
      <c r="BH103" s="3">
        <f t="shared" si="68"/>
        <v>0</v>
      </c>
      <c r="BI103" s="3">
        <f t="shared" si="68"/>
        <v>0</v>
      </c>
      <c r="BJ103" s="3">
        <f t="shared" si="68"/>
        <v>0</v>
      </c>
      <c r="BK103" s="3">
        <f t="shared" si="68"/>
        <v>0</v>
      </c>
      <c r="BL103" s="3">
        <f t="shared" si="68"/>
        <v>0</v>
      </c>
      <c r="BM103" s="3">
        <f t="shared" si="68"/>
        <v>0</v>
      </c>
      <c r="BN103" s="3">
        <f t="shared" si="68"/>
        <v>0</v>
      </c>
      <c r="BO103" s="3">
        <f t="shared" si="68"/>
        <v>0</v>
      </c>
      <c r="BP103" s="3">
        <f t="shared" si="68"/>
        <v>0</v>
      </c>
      <c r="BQ103" s="3">
        <f t="shared" si="68"/>
        <v>0</v>
      </c>
      <c r="BR103" s="3">
        <f t="shared" si="68"/>
        <v>0</v>
      </c>
      <c r="BS103" s="3">
        <f t="shared" si="68"/>
        <v>0</v>
      </c>
      <c r="BT103" s="3">
        <f t="shared" si="68"/>
        <v>0</v>
      </c>
      <c r="BU103" s="3">
        <f t="shared" si="68"/>
        <v>0</v>
      </c>
      <c r="BV103" s="3">
        <f t="shared" si="68"/>
        <v>0</v>
      </c>
      <c r="BW103" s="3">
        <f t="shared" si="68"/>
        <v>0</v>
      </c>
      <c r="BX103" s="3">
        <f t="shared" si="68"/>
        <v>0</v>
      </c>
      <c r="BY103" s="3">
        <f t="shared" si="68"/>
        <v>0</v>
      </c>
      <c r="BZ103" s="3">
        <f t="shared" si="68"/>
        <v>0</v>
      </c>
      <c r="CA103" s="3">
        <f t="shared" ref="CA103:DF103" si="69">CA114</f>
        <v>0</v>
      </c>
      <c r="CB103" s="3">
        <f t="shared" si="69"/>
        <v>0</v>
      </c>
      <c r="CC103" s="3">
        <f t="shared" si="69"/>
        <v>0</v>
      </c>
      <c r="CD103" s="3">
        <f t="shared" si="69"/>
        <v>0</v>
      </c>
      <c r="CE103" s="3">
        <f t="shared" si="69"/>
        <v>0</v>
      </c>
      <c r="CF103" s="3">
        <f t="shared" si="69"/>
        <v>0</v>
      </c>
      <c r="CG103" s="3">
        <f t="shared" si="69"/>
        <v>0</v>
      </c>
      <c r="CH103" s="3">
        <f t="shared" si="69"/>
        <v>0</v>
      </c>
      <c r="CI103" s="3">
        <f t="shared" si="69"/>
        <v>0</v>
      </c>
      <c r="CJ103" s="3">
        <f t="shared" si="69"/>
        <v>0</v>
      </c>
      <c r="CK103" s="3">
        <f t="shared" si="69"/>
        <v>0</v>
      </c>
      <c r="CL103" s="3">
        <f t="shared" si="69"/>
        <v>0</v>
      </c>
      <c r="CM103" s="3">
        <f t="shared" si="69"/>
        <v>0</v>
      </c>
      <c r="CN103" s="3">
        <f t="shared" si="69"/>
        <v>0</v>
      </c>
      <c r="CO103" s="3">
        <f t="shared" si="69"/>
        <v>0</v>
      </c>
      <c r="CP103" s="3">
        <f t="shared" si="69"/>
        <v>0</v>
      </c>
      <c r="CQ103" s="3">
        <f t="shared" si="69"/>
        <v>0</v>
      </c>
      <c r="CR103" s="3">
        <f t="shared" si="69"/>
        <v>0</v>
      </c>
      <c r="CS103" s="3">
        <f t="shared" si="69"/>
        <v>0</v>
      </c>
      <c r="CT103" s="3">
        <f t="shared" si="69"/>
        <v>0</v>
      </c>
      <c r="CU103" s="3">
        <f t="shared" si="69"/>
        <v>0</v>
      </c>
      <c r="CV103" s="3">
        <f t="shared" si="69"/>
        <v>0</v>
      </c>
      <c r="CW103" s="3">
        <f t="shared" si="69"/>
        <v>0</v>
      </c>
      <c r="CX103" s="3">
        <f t="shared" si="69"/>
        <v>0</v>
      </c>
      <c r="CY103" s="3">
        <f t="shared" si="69"/>
        <v>0</v>
      </c>
      <c r="CZ103" s="3">
        <f t="shared" si="69"/>
        <v>0</v>
      </c>
      <c r="DA103" s="3">
        <f t="shared" si="69"/>
        <v>0</v>
      </c>
      <c r="DB103" s="3">
        <f t="shared" si="69"/>
        <v>0</v>
      </c>
      <c r="DC103" s="3">
        <f t="shared" si="69"/>
        <v>0</v>
      </c>
      <c r="DD103" s="3">
        <f t="shared" si="69"/>
        <v>0</v>
      </c>
      <c r="DE103" s="3">
        <f t="shared" si="69"/>
        <v>0</v>
      </c>
      <c r="DF103" s="3">
        <f t="shared" si="69"/>
        <v>0</v>
      </c>
      <c r="DG103" s="4">
        <f t="shared" ref="DG103:EL103" si="70">DG114</f>
        <v>0</v>
      </c>
      <c r="DH103" s="4">
        <f t="shared" si="70"/>
        <v>0</v>
      </c>
      <c r="DI103" s="4">
        <f t="shared" si="70"/>
        <v>0</v>
      </c>
      <c r="DJ103" s="4">
        <f t="shared" si="70"/>
        <v>0</v>
      </c>
      <c r="DK103" s="4">
        <f t="shared" si="70"/>
        <v>0</v>
      </c>
      <c r="DL103" s="4">
        <f t="shared" si="70"/>
        <v>0</v>
      </c>
      <c r="DM103" s="4">
        <f t="shared" si="70"/>
        <v>0</v>
      </c>
      <c r="DN103" s="4">
        <f t="shared" si="70"/>
        <v>0</v>
      </c>
      <c r="DO103" s="4">
        <f t="shared" si="70"/>
        <v>0</v>
      </c>
      <c r="DP103" s="4">
        <f t="shared" si="70"/>
        <v>0</v>
      </c>
      <c r="DQ103" s="4">
        <f t="shared" si="70"/>
        <v>0</v>
      </c>
      <c r="DR103" s="4">
        <f t="shared" si="70"/>
        <v>0</v>
      </c>
      <c r="DS103" s="4">
        <f t="shared" si="70"/>
        <v>0</v>
      </c>
      <c r="DT103" s="4">
        <f t="shared" si="70"/>
        <v>0</v>
      </c>
      <c r="DU103" s="4">
        <f t="shared" si="70"/>
        <v>0</v>
      </c>
      <c r="DV103" s="4">
        <f t="shared" si="70"/>
        <v>0</v>
      </c>
      <c r="DW103" s="4">
        <f t="shared" si="70"/>
        <v>0</v>
      </c>
      <c r="DX103" s="4">
        <f t="shared" si="70"/>
        <v>0</v>
      </c>
      <c r="DY103" s="4">
        <f t="shared" si="70"/>
        <v>0</v>
      </c>
      <c r="DZ103" s="4">
        <f t="shared" si="70"/>
        <v>0</v>
      </c>
      <c r="EA103" s="4">
        <f t="shared" si="70"/>
        <v>0</v>
      </c>
      <c r="EB103" s="4">
        <f t="shared" si="70"/>
        <v>0</v>
      </c>
      <c r="EC103" s="4">
        <f t="shared" si="70"/>
        <v>0</v>
      </c>
      <c r="ED103" s="4">
        <f t="shared" si="70"/>
        <v>0</v>
      </c>
      <c r="EE103" s="4">
        <f t="shared" si="70"/>
        <v>0</v>
      </c>
      <c r="EF103" s="4">
        <f t="shared" si="70"/>
        <v>0</v>
      </c>
      <c r="EG103" s="4">
        <f t="shared" si="70"/>
        <v>0</v>
      </c>
      <c r="EH103" s="4">
        <f t="shared" si="70"/>
        <v>0</v>
      </c>
      <c r="EI103" s="4">
        <f t="shared" si="70"/>
        <v>0</v>
      </c>
      <c r="EJ103" s="4">
        <f t="shared" si="70"/>
        <v>0</v>
      </c>
      <c r="EK103" s="4">
        <f t="shared" si="70"/>
        <v>0</v>
      </c>
      <c r="EL103" s="4">
        <f t="shared" si="70"/>
        <v>0</v>
      </c>
      <c r="EM103" s="4">
        <f t="shared" ref="EM103:FR103" si="71">EM114</f>
        <v>0</v>
      </c>
      <c r="EN103" s="4">
        <f t="shared" si="71"/>
        <v>0</v>
      </c>
      <c r="EO103" s="4">
        <f t="shared" si="71"/>
        <v>0</v>
      </c>
      <c r="EP103" s="4">
        <f t="shared" si="71"/>
        <v>0</v>
      </c>
      <c r="EQ103" s="4">
        <f t="shared" si="71"/>
        <v>0</v>
      </c>
      <c r="ER103" s="4">
        <f t="shared" si="71"/>
        <v>0</v>
      </c>
      <c r="ES103" s="4">
        <f t="shared" si="71"/>
        <v>0</v>
      </c>
      <c r="ET103" s="4">
        <f t="shared" si="71"/>
        <v>0</v>
      </c>
      <c r="EU103" s="4">
        <f t="shared" si="71"/>
        <v>0</v>
      </c>
      <c r="EV103" s="4">
        <f t="shared" si="71"/>
        <v>0</v>
      </c>
      <c r="EW103" s="4">
        <f t="shared" si="71"/>
        <v>0</v>
      </c>
      <c r="EX103" s="4">
        <f t="shared" si="71"/>
        <v>0</v>
      </c>
      <c r="EY103" s="4">
        <f t="shared" si="71"/>
        <v>0</v>
      </c>
      <c r="EZ103" s="4">
        <f t="shared" si="71"/>
        <v>0</v>
      </c>
      <c r="FA103" s="4">
        <f t="shared" si="71"/>
        <v>0</v>
      </c>
      <c r="FB103" s="4">
        <f t="shared" si="71"/>
        <v>0</v>
      </c>
      <c r="FC103" s="4">
        <f t="shared" si="71"/>
        <v>0</v>
      </c>
      <c r="FD103" s="4">
        <f t="shared" si="71"/>
        <v>0</v>
      </c>
      <c r="FE103" s="4">
        <f t="shared" si="71"/>
        <v>0</v>
      </c>
      <c r="FF103" s="4">
        <f t="shared" si="71"/>
        <v>0</v>
      </c>
      <c r="FG103" s="4">
        <f t="shared" si="71"/>
        <v>0</v>
      </c>
      <c r="FH103" s="4">
        <f t="shared" si="71"/>
        <v>0</v>
      </c>
      <c r="FI103" s="4">
        <f t="shared" si="71"/>
        <v>0</v>
      </c>
      <c r="FJ103" s="4">
        <f t="shared" si="71"/>
        <v>0</v>
      </c>
      <c r="FK103" s="4">
        <f t="shared" si="71"/>
        <v>0</v>
      </c>
      <c r="FL103" s="4">
        <f t="shared" si="71"/>
        <v>0</v>
      </c>
      <c r="FM103" s="4">
        <f t="shared" si="71"/>
        <v>0</v>
      </c>
      <c r="FN103" s="4">
        <f t="shared" si="71"/>
        <v>0</v>
      </c>
      <c r="FO103" s="4">
        <f t="shared" si="71"/>
        <v>0</v>
      </c>
      <c r="FP103" s="4">
        <f t="shared" si="71"/>
        <v>0</v>
      </c>
      <c r="FQ103" s="4">
        <f t="shared" si="71"/>
        <v>0</v>
      </c>
      <c r="FR103" s="4">
        <f t="shared" si="71"/>
        <v>0</v>
      </c>
      <c r="FS103" s="4">
        <f t="shared" ref="FS103:GX103" si="72">FS114</f>
        <v>0</v>
      </c>
      <c r="FT103" s="4">
        <f t="shared" si="72"/>
        <v>0</v>
      </c>
      <c r="FU103" s="4">
        <f t="shared" si="72"/>
        <v>0</v>
      </c>
      <c r="FV103" s="4">
        <f t="shared" si="72"/>
        <v>0</v>
      </c>
      <c r="FW103" s="4">
        <f t="shared" si="72"/>
        <v>0</v>
      </c>
      <c r="FX103" s="4">
        <f t="shared" si="72"/>
        <v>0</v>
      </c>
      <c r="FY103" s="4">
        <f t="shared" si="72"/>
        <v>0</v>
      </c>
      <c r="FZ103" s="4">
        <f t="shared" si="72"/>
        <v>0</v>
      </c>
      <c r="GA103" s="4">
        <f t="shared" si="72"/>
        <v>0</v>
      </c>
      <c r="GB103" s="4">
        <f t="shared" si="72"/>
        <v>0</v>
      </c>
      <c r="GC103" s="4">
        <f t="shared" si="72"/>
        <v>0</v>
      </c>
      <c r="GD103" s="4">
        <f t="shared" si="72"/>
        <v>0</v>
      </c>
      <c r="GE103" s="4">
        <f t="shared" si="72"/>
        <v>0</v>
      </c>
      <c r="GF103" s="4">
        <f t="shared" si="72"/>
        <v>0</v>
      </c>
      <c r="GG103" s="4">
        <f t="shared" si="72"/>
        <v>0</v>
      </c>
      <c r="GH103" s="4">
        <f t="shared" si="72"/>
        <v>0</v>
      </c>
      <c r="GI103" s="4">
        <f t="shared" si="72"/>
        <v>0</v>
      </c>
      <c r="GJ103" s="4">
        <f t="shared" si="72"/>
        <v>0</v>
      </c>
      <c r="GK103" s="4">
        <f t="shared" si="72"/>
        <v>0</v>
      </c>
      <c r="GL103" s="4">
        <f t="shared" si="72"/>
        <v>0</v>
      </c>
      <c r="GM103" s="4">
        <f t="shared" si="72"/>
        <v>0</v>
      </c>
      <c r="GN103" s="4">
        <f t="shared" si="72"/>
        <v>0</v>
      </c>
      <c r="GO103" s="4">
        <f t="shared" si="72"/>
        <v>0</v>
      </c>
      <c r="GP103" s="4">
        <f t="shared" si="72"/>
        <v>0</v>
      </c>
      <c r="GQ103" s="4">
        <f t="shared" si="72"/>
        <v>0</v>
      </c>
      <c r="GR103" s="4">
        <f t="shared" si="72"/>
        <v>0</v>
      </c>
      <c r="GS103" s="4">
        <f t="shared" si="72"/>
        <v>0</v>
      </c>
      <c r="GT103" s="4">
        <f t="shared" si="72"/>
        <v>0</v>
      </c>
      <c r="GU103" s="4">
        <f t="shared" si="72"/>
        <v>0</v>
      </c>
      <c r="GV103" s="4">
        <f t="shared" si="72"/>
        <v>0</v>
      </c>
      <c r="GW103" s="4">
        <f t="shared" si="72"/>
        <v>0</v>
      </c>
      <c r="GX103" s="4">
        <f t="shared" si="72"/>
        <v>0</v>
      </c>
    </row>
    <row r="105" spans="1:255" x14ac:dyDescent="0.2">
      <c r="A105" s="2">
        <v>17</v>
      </c>
      <c r="B105" s="2">
        <v>0</v>
      </c>
      <c r="C105" s="2">
        <f>ROW(SmtRes!A135)</f>
        <v>135</v>
      </c>
      <c r="D105" s="2">
        <f>ROW(EtalonRes!A135)</f>
        <v>135</v>
      </c>
      <c r="E105" s="2" t="s">
        <v>3</v>
      </c>
      <c r="F105" s="2" t="s">
        <v>175</v>
      </c>
      <c r="G105" s="2" t="s">
        <v>176</v>
      </c>
      <c r="H105" s="2" t="s">
        <v>25</v>
      </c>
      <c r="I105" s="2">
        <f>ROUND(ROUND((311)/1000,4),7)</f>
        <v>0.311</v>
      </c>
      <c r="J105" s="2">
        <v>0</v>
      </c>
      <c r="K105" s="2">
        <f>ROUND(ROUND((311)/1000,4),7)</f>
        <v>0.311</v>
      </c>
      <c r="L105" s="2"/>
      <c r="M105" s="2"/>
      <c r="N105" s="2"/>
      <c r="O105" s="2">
        <f>ROUND(CP105,2)</f>
        <v>1799.69</v>
      </c>
      <c r="P105" s="2">
        <f>ROUND(CQ105*I105,2)</f>
        <v>1.35</v>
      </c>
      <c r="Q105" s="2">
        <f>ROUND(CR105*I105,2)</f>
        <v>1754.45</v>
      </c>
      <c r="R105" s="2">
        <f>ROUND(CS105*I105,2)</f>
        <v>219.77</v>
      </c>
      <c r="S105" s="2">
        <f>ROUND(CT105*I105,2)</f>
        <v>43.89</v>
      </c>
      <c r="T105" s="2">
        <f>ROUND(CU105*I105,2)</f>
        <v>0</v>
      </c>
      <c r="U105" s="2">
        <f t="shared" ref="U105:U112" si="73">ROUND(CV105*I105,7)</f>
        <v>5.6278560000000004</v>
      </c>
      <c r="V105" s="2">
        <f t="shared" ref="V105:V112" si="74">ROUND(CW105*I105,7)</f>
        <v>16.278984000000001</v>
      </c>
      <c r="W105" s="2">
        <f>ROUND(CX105*I105,2)</f>
        <v>0</v>
      </c>
      <c r="X105" s="2">
        <f>ROUND(CY105,2)</f>
        <v>242.57</v>
      </c>
      <c r="Y105" s="2">
        <f>ROUND(CZ105,2)</f>
        <v>121.28</v>
      </c>
      <c r="Z105" s="2"/>
      <c r="AA105" s="2">
        <v>-1</v>
      </c>
      <c r="AB105" s="2">
        <f t="shared" ref="AB105:AB112" si="75">ROUND((AC105+AD105+AF105),2)</f>
        <v>5786.8</v>
      </c>
      <c r="AC105" s="2">
        <f t="shared" ref="AC105:AC112" si="76">ROUND((ES105),2)</f>
        <v>4.34</v>
      </c>
      <c r="AD105" s="2">
        <f t="shared" ref="AD105:AD110" si="77">ROUND(((((ET105*ROUND((0.2+1),7)))-((EU105*ROUND((0.2+1),7))))+AE105),2)</f>
        <v>5641.32</v>
      </c>
      <c r="AE105" s="2">
        <f t="shared" ref="AE105:AF110" si="78">ROUND(((EU105*ROUND((0.2+1),7))),2)</f>
        <v>706.64</v>
      </c>
      <c r="AF105" s="2">
        <f t="shared" si="78"/>
        <v>141.13999999999999</v>
      </c>
      <c r="AG105" s="2">
        <f t="shared" ref="AG105:AG112" si="79">ROUND((AP105),2)</f>
        <v>0</v>
      </c>
      <c r="AH105" s="2">
        <f t="shared" ref="AH105:AI110" si="80">((EW105*ROUND((0.2+1),7)))</f>
        <v>18.096</v>
      </c>
      <c r="AI105" s="2">
        <f t="shared" si="80"/>
        <v>52.343999999999994</v>
      </c>
      <c r="AJ105" s="2">
        <f t="shared" ref="AJ105:AJ112" si="81">(AS105)</f>
        <v>0</v>
      </c>
      <c r="AK105" s="2">
        <v>4823.0600000000004</v>
      </c>
      <c r="AL105" s="2">
        <v>4.34</v>
      </c>
      <c r="AM105" s="2">
        <v>4701.1000000000004</v>
      </c>
      <c r="AN105" s="2">
        <v>588.87</v>
      </c>
      <c r="AO105" s="2">
        <v>117.62</v>
      </c>
      <c r="AP105" s="2">
        <v>0</v>
      </c>
      <c r="AQ105" s="2">
        <v>15.08</v>
      </c>
      <c r="AR105" s="2">
        <v>43.62</v>
      </c>
      <c r="AS105" s="2">
        <v>0</v>
      </c>
      <c r="AT105" s="2">
        <v>92</v>
      </c>
      <c r="AU105" s="2">
        <v>46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177</v>
      </c>
      <c r="BK105" s="2"/>
      <c r="BL105" s="2"/>
      <c r="BM105" s="2">
        <v>1001</v>
      </c>
      <c r="BN105" s="2">
        <v>0</v>
      </c>
      <c r="BO105" s="2" t="s">
        <v>3</v>
      </c>
      <c r="BP105" s="2">
        <v>0</v>
      </c>
      <c r="BQ105" s="2">
        <v>2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92</v>
      </c>
      <c r="CA105" s="2">
        <v>46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340</v>
      </c>
      <c r="CO105" s="2">
        <v>0</v>
      </c>
      <c r="CP105" s="2">
        <f t="shared" ref="CP105:CP112" si="82">(P105+Q105+S105)</f>
        <v>1799.69</v>
      </c>
      <c r="CQ105" s="2">
        <f t="shared" ref="CQ105:CQ112" si="83">AC105*BC105</f>
        <v>4.34</v>
      </c>
      <c r="CR105" s="2">
        <f t="shared" ref="CR105:CR110" si="84">((((ET105*ROUND((0.2+1),7)))*BB105-((EU105*ROUND((0.2+1),7)))*BS105)+AE105*BS105)</f>
        <v>5641.3160000000007</v>
      </c>
      <c r="CS105" s="2">
        <f t="shared" ref="CS105:CS112" si="85">AE105*BS105</f>
        <v>706.64</v>
      </c>
      <c r="CT105" s="2">
        <f t="shared" ref="CT105:CT112" si="86">AF105*BA105</f>
        <v>141.13999999999999</v>
      </c>
      <c r="CU105" s="2">
        <f t="shared" ref="CU105:CX112" si="87">AG105</f>
        <v>0</v>
      </c>
      <c r="CV105" s="2">
        <f t="shared" si="87"/>
        <v>18.096</v>
      </c>
      <c r="CW105" s="2">
        <f t="shared" si="87"/>
        <v>52.343999999999994</v>
      </c>
      <c r="CX105" s="2">
        <f t="shared" si="87"/>
        <v>0</v>
      </c>
      <c r="CY105" s="2">
        <f t="shared" ref="CY105:CY112" si="88">(((S105+R105)*AT105)/100)</f>
        <v>242.56720000000001</v>
      </c>
      <c r="CZ105" s="2">
        <f t="shared" ref="CZ105:CZ112" si="89">(((S105+R105)*AU105)/100)</f>
        <v>121.28360000000001</v>
      </c>
      <c r="DA105" s="2"/>
      <c r="DB105" s="2">
        <v>37</v>
      </c>
      <c r="DC105" s="2" t="s">
        <v>3</v>
      </c>
      <c r="DD105" s="2" t="s">
        <v>3</v>
      </c>
      <c r="DE105" s="2" t="s">
        <v>48</v>
      </c>
      <c r="DF105" s="2" t="s">
        <v>48</v>
      </c>
      <c r="DG105" s="2" t="s">
        <v>48</v>
      </c>
      <c r="DH105" s="2" t="s">
        <v>3</v>
      </c>
      <c r="DI105" s="2" t="s">
        <v>48</v>
      </c>
      <c r="DJ105" s="2" t="s">
        <v>48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25</v>
      </c>
      <c r="DW105" s="2" t="s">
        <v>25</v>
      </c>
      <c r="DX105" s="2">
        <v>1000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56792871</v>
      </c>
      <c r="EF105" s="2">
        <v>2</v>
      </c>
      <c r="EG105" s="2" t="s">
        <v>28</v>
      </c>
      <c r="EH105" s="2">
        <v>1</v>
      </c>
      <c r="EI105" s="2" t="s">
        <v>29</v>
      </c>
      <c r="EJ105" s="2">
        <v>1</v>
      </c>
      <c r="EK105" s="2">
        <v>1001</v>
      </c>
      <c r="EL105" s="2" t="s">
        <v>30</v>
      </c>
      <c r="EM105" s="2" t="s">
        <v>31</v>
      </c>
      <c r="EN105" s="2"/>
      <c r="EO105" s="2" t="s">
        <v>49</v>
      </c>
      <c r="EP105" s="2"/>
      <c r="EQ105" s="2">
        <v>132096</v>
      </c>
      <c r="ER105" s="2">
        <v>4823.0600000000004</v>
      </c>
      <c r="ES105" s="2">
        <v>4.34</v>
      </c>
      <c r="ET105" s="2">
        <v>4701.1000000000004</v>
      </c>
      <c r="EU105" s="2">
        <v>588.87</v>
      </c>
      <c r="EV105" s="2">
        <v>117.62</v>
      </c>
      <c r="EW105" s="2">
        <v>15.08</v>
      </c>
      <c r="EX105" s="2">
        <v>43.62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92</v>
      </c>
      <c r="FY105" s="2">
        <v>46</v>
      </c>
      <c r="FZ105" s="2"/>
      <c r="GA105" s="2" t="s">
        <v>3</v>
      </c>
      <c r="GB105" s="2"/>
      <c r="GC105" s="2"/>
      <c r="GD105" s="2">
        <v>1</v>
      </c>
      <c r="GE105" s="2"/>
      <c r="GF105" s="2">
        <v>-517995075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>ROUND(IF(AND(BH105=3,BI105=3,FS105&lt;&gt;0),P105,0),2)</f>
        <v>0</v>
      </c>
      <c r="GM105" s="2">
        <f>ROUND(O105+X105+Y105,2)+GX105</f>
        <v>2163.54</v>
      </c>
      <c r="GN105" s="2">
        <f t="shared" ref="GN105:GN112" si="90">IF(OR(BI105=0,BI105=1),GM105-GX105,0)</f>
        <v>2163.54</v>
      </c>
      <c r="GO105" s="2">
        <f t="shared" ref="GO105:GO112" si="91">IF(BI105=2,GM105-GX105,0)</f>
        <v>0</v>
      </c>
      <c r="GP105" s="2">
        <f t="shared" ref="GP105:GP112" si="92">IF(BI105=4,GM105-GX105,0)</f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ref="GV105:GV112" si="93">ROUND((GT105),2)</f>
        <v>0</v>
      </c>
      <c r="GW105" s="2">
        <v>1</v>
      </c>
      <c r="GX105" s="2">
        <f>ROUND(HC105*I105,2)</f>
        <v>0</v>
      </c>
      <c r="GY105" s="2"/>
      <c r="GZ105" s="2"/>
      <c r="HA105" s="2">
        <v>0</v>
      </c>
      <c r="HB105" s="2">
        <v>0</v>
      </c>
      <c r="HC105" s="2">
        <f t="shared" ref="HC105:HC112" si="94"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33</v>
      </c>
      <c r="HO105" s="2" t="s">
        <v>34</v>
      </c>
      <c r="HP105" s="2" t="s">
        <v>30</v>
      </c>
      <c r="HQ105" s="2" t="s">
        <v>30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0</v>
      </c>
      <c r="C106">
        <f>ROW(SmtRes!A140)</f>
        <v>140</v>
      </c>
      <c r="D106">
        <f>ROW(EtalonRes!A140)</f>
        <v>140</v>
      </c>
      <c r="E106" t="s">
        <v>3</v>
      </c>
      <c r="F106" t="s">
        <v>175</v>
      </c>
      <c r="G106" t="s">
        <v>176</v>
      </c>
      <c r="H106" t="s">
        <v>25</v>
      </c>
      <c r="I106">
        <f>ROUND(ROUND((311)/1000,4),7)</f>
        <v>0.311</v>
      </c>
      <c r="J106">
        <v>0</v>
      </c>
      <c r="K106">
        <f>ROUND(ROUND((311)/1000,4),7)</f>
        <v>0.311</v>
      </c>
      <c r="O106">
        <f>ROUND(CP106,0)</f>
        <v>26235</v>
      </c>
      <c r="P106">
        <f>ROUND(CQ106*I106,0)</f>
        <v>33</v>
      </c>
      <c r="Q106">
        <f>ROUND(CR106*I106,0)</f>
        <v>23966</v>
      </c>
      <c r="R106">
        <f>ROUND(CS106*I106,0)</f>
        <v>11193</v>
      </c>
      <c r="S106">
        <f>ROUND(CT106*I106,0)</f>
        <v>2236</v>
      </c>
      <c r="T106">
        <f>ROUND(CU106*I106,0)</f>
        <v>0</v>
      </c>
      <c r="U106">
        <f t="shared" si="73"/>
        <v>5.6278560000000004</v>
      </c>
      <c r="V106">
        <f t="shared" si="74"/>
        <v>16.278984000000001</v>
      </c>
      <c r="W106">
        <f>ROUND(CX106*I106,0)</f>
        <v>0</v>
      </c>
      <c r="X106">
        <f>ROUND(CY106,0)</f>
        <v>12355</v>
      </c>
      <c r="Y106">
        <f>ROUND(CZ106,0)</f>
        <v>6177</v>
      </c>
      <c r="AA106">
        <v>-1</v>
      </c>
      <c r="AB106">
        <f t="shared" si="75"/>
        <v>5786.8</v>
      </c>
      <c r="AC106">
        <f t="shared" si="76"/>
        <v>4.34</v>
      </c>
      <c r="AD106">
        <f t="shared" si="77"/>
        <v>5641.32</v>
      </c>
      <c r="AE106">
        <f t="shared" si="78"/>
        <v>706.64</v>
      </c>
      <c r="AF106">
        <f t="shared" si="78"/>
        <v>141.13999999999999</v>
      </c>
      <c r="AG106">
        <f t="shared" si="79"/>
        <v>0</v>
      </c>
      <c r="AH106">
        <f t="shared" si="80"/>
        <v>18.096</v>
      </c>
      <c r="AI106">
        <f t="shared" si="80"/>
        <v>52.343999999999994</v>
      </c>
      <c r="AJ106">
        <f t="shared" si="81"/>
        <v>0</v>
      </c>
      <c r="AK106">
        <v>4823.0600000000004</v>
      </c>
      <c r="AL106">
        <v>4.34</v>
      </c>
      <c r="AM106">
        <v>4701.1000000000004</v>
      </c>
      <c r="AN106">
        <v>588.87</v>
      </c>
      <c r="AO106">
        <v>117.62</v>
      </c>
      <c r="AP106">
        <v>0</v>
      </c>
      <c r="AQ106">
        <v>15.08</v>
      </c>
      <c r="AR106">
        <v>43.62</v>
      </c>
      <c r="AS106">
        <v>0</v>
      </c>
      <c r="AT106">
        <v>92</v>
      </c>
      <c r="AU106">
        <v>46</v>
      </c>
      <c r="AV106">
        <v>1</v>
      </c>
      <c r="AW106">
        <v>1</v>
      </c>
      <c r="AZ106">
        <v>1</v>
      </c>
      <c r="BA106">
        <v>50.93</v>
      </c>
      <c r="BB106">
        <v>13.66</v>
      </c>
      <c r="BC106">
        <v>24.42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177</v>
      </c>
      <c r="BM106">
        <v>1001</v>
      </c>
      <c r="BN106">
        <v>0</v>
      </c>
      <c r="BO106" t="s">
        <v>175</v>
      </c>
      <c r="BP106">
        <v>1</v>
      </c>
      <c r="BQ106">
        <v>2</v>
      </c>
      <c r="BR106">
        <v>0</v>
      </c>
      <c r="BS106">
        <v>50.93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46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340</v>
      </c>
      <c r="CO106">
        <v>0</v>
      </c>
      <c r="CP106">
        <f t="shared" si="82"/>
        <v>26235</v>
      </c>
      <c r="CQ106">
        <f t="shared" si="83"/>
        <v>105.9828</v>
      </c>
      <c r="CR106">
        <f t="shared" si="84"/>
        <v>77060.227480000001</v>
      </c>
      <c r="CS106">
        <f t="shared" si="85"/>
        <v>35989.175199999998</v>
      </c>
      <c r="CT106">
        <f t="shared" si="86"/>
        <v>7188.2601999999997</v>
      </c>
      <c r="CU106">
        <f t="shared" si="87"/>
        <v>0</v>
      </c>
      <c r="CV106">
        <f t="shared" si="87"/>
        <v>18.096</v>
      </c>
      <c r="CW106">
        <f t="shared" si="87"/>
        <v>52.343999999999994</v>
      </c>
      <c r="CX106">
        <f t="shared" si="87"/>
        <v>0</v>
      </c>
      <c r="CY106">
        <f t="shared" si="88"/>
        <v>12354.68</v>
      </c>
      <c r="CZ106">
        <f t="shared" si="89"/>
        <v>6177.34</v>
      </c>
      <c r="DB106">
        <v>38</v>
      </c>
      <c r="DC106" t="s">
        <v>3</v>
      </c>
      <c r="DD106" t="s">
        <v>3</v>
      </c>
      <c r="DE106" t="s">
        <v>48</v>
      </c>
      <c r="DF106" t="s">
        <v>48</v>
      </c>
      <c r="DG106" t="s">
        <v>48</v>
      </c>
      <c r="DH106" t="s">
        <v>3</v>
      </c>
      <c r="DI106" t="s">
        <v>48</v>
      </c>
      <c r="DJ106" t="s">
        <v>48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1007</v>
      </c>
      <c r="DV106" t="s">
        <v>25</v>
      </c>
      <c r="DW106" t="s">
        <v>25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56792871</v>
      </c>
      <c r="EF106">
        <v>2</v>
      </c>
      <c r="EG106" t="s">
        <v>28</v>
      </c>
      <c r="EH106">
        <v>1</v>
      </c>
      <c r="EI106" t="s">
        <v>29</v>
      </c>
      <c r="EJ106">
        <v>1</v>
      </c>
      <c r="EK106">
        <v>1001</v>
      </c>
      <c r="EL106" t="s">
        <v>30</v>
      </c>
      <c r="EM106" t="s">
        <v>31</v>
      </c>
      <c r="EO106" t="s">
        <v>49</v>
      </c>
      <c r="EQ106">
        <v>132096</v>
      </c>
      <c r="ER106">
        <v>4823.0600000000004</v>
      </c>
      <c r="ES106">
        <v>4.34</v>
      </c>
      <c r="ET106">
        <v>4701.1000000000004</v>
      </c>
      <c r="EU106">
        <v>588.87</v>
      </c>
      <c r="EV106">
        <v>117.62</v>
      </c>
      <c r="EW106">
        <v>15.08</v>
      </c>
      <c r="EX106">
        <v>43.62</v>
      </c>
      <c r="EY106">
        <v>0</v>
      </c>
      <c r="FQ106">
        <v>0</v>
      </c>
      <c r="FR106">
        <v>0</v>
      </c>
      <c r="FS106">
        <v>0</v>
      </c>
      <c r="FX106">
        <v>92</v>
      </c>
      <c r="FY106">
        <v>46</v>
      </c>
      <c r="GA106" t="s">
        <v>3</v>
      </c>
      <c r="GD106">
        <v>1</v>
      </c>
      <c r="GF106">
        <v>-517995075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>ROUND(IF(AND(BH106=3,BI106=3,FS106&lt;&gt;0),P106,0),0)</f>
        <v>0</v>
      </c>
      <c r="GM106">
        <f>ROUND(O106+X106+Y106,0)+GX106</f>
        <v>44767</v>
      </c>
      <c r="GN106">
        <f t="shared" si="90"/>
        <v>44767</v>
      </c>
      <c r="GO106">
        <f t="shared" si="91"/>
        <v>0</v>
      </c>
      <c r="GP106">
        <f t="shared" si="92"/>
        <v>0</v>
      </c>
      <c r="GR106">
        <v>0</v>
      </c>
      <c r="GS106">
        <v>3</v>
      </c>
      <c r="GT106">
        <v>0</v>
      </c>
      <c r="GU106" t="s">
        <v>3</v>
      </c>
      <c r="GV106">
        <f t="shared" si="93"/>
        <v>0</v>
      </c>
      <c r="GW106">
        <v>1</v>
      </c>
      <c r="GX106">
        <f>ROUND(HC106*I106,0)</f>
        <v>0</v>
      </c>
      <c r="HA106">
        <v>0</v>
      </c>
      <c r="HB106">
        <v>0</v>
      </c>
      <c r="HC106">
        <f t="shared" si="94"/>
        <v>0</v>
      </c>
      <c r="HE106" t="s">
        <v>3</v>
      </c>
      <c r="HF106" t="s">
        <v>3</v>
      </c>
      <c r="HM106" t="s">
        <v>3</v>
      </c>
      <c r="HN106" t="s">
        <v>33</v>
      </c>
      <c r="HO106" t="s">
        <v>34</v>
      </c>
      <c r="HP106" t="s">
        <v>30</v>
      </c>
      <c r="HQ106" t="s">
        <v>30</v>
      </c>
      <c r="HS106">
        <v>0</v>
      </c>
      <c r="IK106">
        <v>0</v>
      </c>
    </row>
    <row r="107" spans="1:255" x14ac:dyDescent="0.2">
      <c r="A107" s="2">
        <v>17</v>
      </c>
      <c r="B107" s="2">
        <v>0</v>
      </c>
      <c r="C107" s="2">
        <f>ROW(SmtRes!A141)</f>
        <v>141</v>
      </c>
      <c r="D107" s="2">
        <f>ROW(EtalonRes!A141)</f>
        <v>141</v>
      </c>
      <c r="E107" s="2" t="s">
        <v>3</v>
      </c>
      <c r="F107" s="2" t="s">
        <v>39</v>
      </c>
      <c r="G107" s="2" t="s">
        <v>40</v>
      </c>
      <c r="H107" s="2" t="s">
        <v>41</v>
      </c>
      <c r="I107" s="2">
        <f>ROUND(ROUND((48)/100,4),7)</f>
        <v>0.48</v>
      </c>
      <c r="J107" s="2">
        <v>0</v>
      </c>
      <c r="K107" s="2">
        <f>ROUND(ROUND((48)/100,4),7)</f>
        <v>0.48</v>
      </c>
      <c r="L107" s="2"/>
      <c r="M107" s="2"/>
      <c r="N107" s="2"/>
      <c r="O107" s="2">
        <f>ROUND(CP107,2)</f>
        <v>1274.29</v>
      </c>
      <c r="P107" s="2">
        <f>ROUND(CQ107*I107,2)</f>
        <v>0</v>
      </c>
      <c r="Q107" s="2">
        <f>ROUND(CR107*I107,2)</f>
        <v>0</v>
      </c>
      <c r="R107" s="2">
        <f>ROUND(CS107*I107,2)</f>
        <v>0</v>
      </c>
      <c r="S107" s="2">
        <f>ROUND(CT107*I107,2)</f>
        <v>1274.29</v>
      </c>
      <c r="T107" s="2">
        <f>ROUND(CU107*I107,2)</f>
        <v>0</v>
      </c>
      <c r="U107" s="2">
        <f t="shared" si="73"/>
        <v>152.06399999999999</v>
      </c>
      <c r="V107" s="2">
        <f t="shared" si="74"/>
        <v>0</v>
      </c>
      <c r="W107" s="2">
        <f>ROUND(CX107*I107,2)</f>
        <v>0</v>
      </c>
      <c r="X107" s="2">
        <f>ROUND(CY107,2)</f>
        <v>1134.1199999999999</v>
      </c>
      <c r="Y107" s="2">
        <f>ROUND(CZ107,2)</f>
        <v>509.72</v>
      </c>
      <c r="Z107" s="2"/>
      <c r="AA107" s="2">
        <v>-1</v>
      </c>
      <c r="AB107" s="2">
        <f t="shared" si="75"/>
        <v>2654.78</v>
      </c>
      <c r="AC107" s="2">
        <f t="shared" si="76"/>
        <v>0</v>
      </c>
      <c r="AD107" s="2">
        <f t="shared" si="77"/>
        <v>0</v>
      </c>
      <c r="AE107" s="2">
        <f t="shared" si="78"/>
        <v>0</v>
      </c>
      <c r="AF107" s="2">
        <f t="shared" si="78"/>
        <v>2654.78</v>
      </c>
      <c r="AG107" s="2">
        <f t="shared" si="79"/>
        <v>0</v>
      </c>
      <c r="AH107" s="2">
        <f t="shared" si="80"/>
        <v>316.8</v>
      </c>
      <c r="AI107" s="2">
        <f t="shared" si="80"/>
        <v>0</v>
      </c>
      <c r="AJ107" s="2">
        <f t="shared" si="81"/>
        <v>0</v>
      </c>
      <c r="AK107" s="2">
        <v>2212.3200000000002</v>
      </c>
      <c r="AL107" s="2">
        <v>0</v>
      </c>
      <c r="AM107" s="2">
        <v>0</v>
      </c>
      <c r="AN107" s="2">
        <v>0</v>
      </c>
      <c r="AO107" s="2">
        <v>2212.3200000000002</v>
      </c>
      <c r="AP107" s="2">
        <v>0</v>
      </c>
      <c r="AQ107" s="2">
        <v>264</v>
      </c>
      <c r="AR107" s="2">
        <v>0</v>
      </c>
      <c r="AS107" s="2">
        <v>0</v>
      </c>
      <c r="AT107" s="2">
        <v>89</v>
      </c>
      <c r="AU107" s="2">
        <v>40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42</v>
      </c>
      <c r="BK107" s="2"/>
      <c r="BL107" s="2"/>
      <c r="BM107" s="2">
        <v>1003</v>
      </c>
      <c r="BN107" s="2">
        <v>0</v>
      </c>
      <c r="BO107" s="2" t="s">
        <v>3</v>
      </c>
      <c r="BP107" s="2">
        <v>0</v>
      </c>
      <c r="BQ107" s="2">
        <v>2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89</v>
      </c>
      <c r="CA107" s="2">
        <v>40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340</v>
      </c>
      <c r="CO107" s="2">
        <v>0</v>
      </c>
      <c r="CP107" s="2">
        <f t="shared" si="82"/>
        <v>1274.29</v>
      </c>
      <c r="CQ107" s="2">
        <f t="shared" si="83"/>
        <v>0</v>
      </c>
      <c r="CR107" s="2">
        <f t="shared" si="84"/>
        <v>0</v>
      </c>
      <c r="CS107" s="2">
        <f t="shared" si="85"/>
        <v>0</v>
      </c>
      <c r="CT107" s="2">
        <f t="shared" si="86"/>
        <v>2654.78</v>
      </c>
      <c r="CU107" s="2">
        <f t="shared" si="87"/>
        <v>0</v>
      </c>
      <c r="CV107" s="2">
        <f t="shared" si="87"/>
        <v>316.8</v>
      </c>
      <c r="CW107" s="2">
        <f t="shared" si="87"/>
        <v>0</v>
      </c>
      <c r="CX107" s="2">
        <f t="shared" si="87"/>
        <v>0</v>
      </c>
      <c r="CY107" s="2">
        <f t="shared" si="88"/>
        <v>1134.1180999999999</v>
      </c>
      <c r="CZ107" s="2">
        <f t="shared" si="89"/>
        <v>509.71600000000001</v>
      </c>
      <c r="DA107" s="2"/>
      <c r="DB107" s="2">
        <v>39</v>
      </c>
      <c r="DC107" s="2" t="s">
        <v>3</v>
      </c>
      <c r="DD107" s="2" t="s">
        <v>3</v>
      </c>
      <c r="DE107" s="2" t="s">
        <v>48</v>
      </c>
      <c r="DF107" s="2" t="s">
        <v>48</v>
      </c>
      <c r="DG107" s="2" t="s">
        <v>48</v>
      </c>
      <c r="DH107" s="2" t="s">
        <v>3</v>
      </c>
      <c r="DI107" s="2" t="s">
        <v>48</v>
      </c>
      <c r="DJ107" s="2" t="s">
        <v>48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41</v>
      </c>
      <c r="DW107" s="2" t="s">
        <v>41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56792873</v>
      </c>
      <c r="EF107" s="2">
        <v>2</v>
      </c>
      <c r="EG107" s="2" t="s">
        <v>28</v>
      </c>
      <c r="EH107" s="2">
        <v>1</v>
      </c>
      <c r="EI107" s="2" t="s">
        <v>29</v>
      </c>
      <c r="EJ107" s="2">
        <v>1</v>
      </c>
      <c r="EK107" s="2">
        <v>1003</v>
      </c>
      <c r="EL107" s="2" t="s">
        <v>43</v>
      </c>
      <c r="EM107" s="2" t="s">
        <v>31</v>
      </c>
      <c r="EN107" s="2"/>
      <c r="EO107" s="2" t="s">
        <v>49</v>
      </c>
      <c r="EP107" s="2"/>
      <c r="EQ107" s="2">
        <v>132096</v>
      </c>
      <c r="ER107" s="2">
        <v>2212.3200000000002</v>
      </c>
      <c r="ES107" s="2">
        <v>0</v>
      </c>
      <c r="ET107" s="2">
        <v>0</v>
      </c>
      <c r="EU107" s="2">
        <v>0</v>
      </c>
      <c r="EV107" s="2">
        <v>2212.3200000000002</v>
      </c>
      <c r="EW107" s="2">
        <v>264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89</v>
      </c>
      <c r="FY107" s="2">
        <v>40</v>
      </c>
      <c r="FZ107" s="2"/>
      <c r="GA107" s="2" t="s">
        <v>3</v>
      </c>
      <c r="GB107" s="2"/>
      <c r="GC107" s="2"/>
      <c r="GD107" s="2">
        <v>1</v>
      </c>
      <c r="GE107" s="2"/>
      <c r="GF107" s="2">
        <v>-1102327203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>ROUND(IF(AND(BH107=3,BI107=3,FS107&lt;&gt;0),P107,0),2)</f>
        <v>0</v>
      </c>
      <c r="GM107" s="2">
        <f>ROUND(O107+X107+Y107,2)+GX107</f>
        <v>2918.13</v>
      </c>
      <c r="GN107" s="2">
        <f t="shared" si="90"/>
        <v>2918.13</v>
      </c>
      <c r="GO107" s="2">
        <f t="shared" si="91"/>
        <v>0</v>
      </c>
      <c r="GP107" s="2">
        <f t="shared" si="92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93"/>
        <v>0</v>
      </c>
      <c r="GW107" s="2">
        <v>1</v>
      </c>
      <c r="GX107" s="2">
        <f>ROUND(HC107*I107,2)</f>
        <v>0</v>
      </c>
      <c r="GY107" s="2"/>
      <c r="GZ107" s="2"/>
      <c r="HA107" s="2">
        <v>0</v>
      </c>
      <c r="HB107" s="2">
        <v>0</v>
      </c>
      <c r="HC107" s="2">
        <f t="shared" si="94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44</v>
      </c>
      <c r="HO107" s="2" t="s">
        <v>45</v>
      </c>
      <c r="HP107" s="2" t="s">
        <v>43</v>
      </c>
      <c r="HQ107" s="2" t="s">
        <v>43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0</v>
      </c>
      <c r="C108">
        <f>ROW(SmtRes!A142)</f>
        <v>142</v>
      </c>
      <c r="D108">
        <f>ROW(EtalonRes!A142)</f>
        <v>142</v>
      </c>
      <c r="E108" t="s">
        <v>3</v>
      </c>
      <c r="F108" t="s">
        <v>39</v>
      </c>
      <c r="G108" t="s">
        <v>40</v>
      </c>
      <c r="H108" t="s">
        <v>41</v>
      </c>
      <c r="I108">
        <f>ROUND(ROUND((48)/100,4),7)</f>
        <v>0.48</v>
      </c>
      <c r="J108">
        <v>0</v>
      </c>
      <c r="K108">
        <f>ROUND(ROUND((48)/100,4),7)</f>
        <v>0.48</v>
      </c>
      <c r="O108">
        <f>ROUND(CP108,0)</f>
        <v>64900</v>
      </c>
      <c r="P108">
        <f>ROUND(CQ108*I108,0)</f>
        <v>0</v>
      </c>
      <c r="Q108">
        <f>ROUND(CR108*I108,0)</f>
        <v>0</v>
      </c>
      <c r="R108">
        <f>ROUND(CS108*I108,0)</f>
        <v>0</v>
      </c>
      <c r="S108">
        <f>ROUND(CT108*I108,0)</f>
        <v>64900</v>
      </c>
      <c r="T108">
        <f>ROUND(CU108*I108,0)</f>
        <v>0</v>
      </c>
      <c r="U108">
        <f t="shared" si="73"/>
        <v>152.06399999999999</v>
      </c>
      <c r="V108">
        <f t="shared" si="74"/>
        <v>0</v>
      </c>
      <c r="W108">
        <f>ROUND(CX108*I108,0)</f>
        <v>0</v>
      </c>
      <c r="X108">
        <f>ROUND(CY108,0)</f>
        <v>57761</v>
      </c>
      <c r="Y108">
        <f>ROUND(CZ108,0)</f>
        <v>25960</v>
      </c>
      <c r="AA108">
        <v>-1</v>
      </c>
      <c r="AB108">
        <f t="shared" si="75"/>
        <v>2654.78</v>
      </c>
      <c r="AC108">
        <f t="shared" si="76"/>
        <v>0</v>
      </c>
      <c r="AD108">
        <f t="shared" si="77"/>
        <v>0</v>
      </c>
      <c r="AE108">
        <f t="shared" si="78"/>
        <v>0</v>
      </c>
      <c r="AF108">
        <f t="shared" si="78"/>
        <v>2654.78</v>
      </c>
      <c r="AG108">
        <f t="shared" si="79"/>
        <v>0</v>
      </c>
      <c r="AH108">
        <f t="shared" si="80"/>
        <v>316.8</v>
      </c>
      <c r="AI108">
        <f t="shared" si="80"/>
        <v>0</v>
      </c>
      <c r="AJ108">
        <f t="shared" si="81"/>
        <v>0</v>
      </c>
      <c r="AK108">
        <v>2212.3200000000002</v>
      </c>
      <c r="AL108">
        <v>0</v>
      </c>
      <c r="AM108">
        <v>0</v>
      </c>
      <c r="AN108">
        <v>0</v>
      </c>
      <c r="AO108">
        <v>2212.3200000000002</v>
      </c>
      <c r="AP108">
        <v>0</v>
      </c>
      <c r="AQ108">
        <v>264</v>
      </c>
      <c r="AR108">
        <v>0</v>
      </c>
      <c r="AS108">
        <v>0</v>
      </c>
      <c r="AT108">
        <v>89</v>
      </c>
      <c r="AU108">
        <v>40</v>
      </c>
      <c r="AV108">
        <v>1</v>
      </c>
      <c r="AW108">
        <v>1</v>
      </c>
      <c r="AZ108">
        <v>1</v>
      </c>
      <c r="BA108">
        <v>50.93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42</v>
      </c>
      <c r="BM108">
        <v>1003</v>
      </c>
      <c r="BN108">
        <v>0</v>
      </c>
      <c r="BO108" t="s">
        <v>39</v>
      </c>
      <c r="BP108">
        <v>1</v>
      </c>
      <c r="BQ108">
        <v>2</v>
      </c>
      <c r="BR108">
        <v>0</v>
      </c>
      <c r="BS108">
        <v>50.93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89</v>
      </c>
      <c r="CA108">
        <v>40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340</v>
      </c>
      <c r="CO108">
        <v>0</v>
      </c>
      <c r="CP108">
        <f t="shared" si="82"/>
        <v>64900</v>
      </c>
      <c r="CQ108">
        <f t="shared" si="83"/>
        <v>0</v>
      </c>
      <c r="CR108">
        <f t="shared" si="84"/>
        <v>0</v>
      </c>
      <c r="CS108">
        <f t="shared" si="85"/>
        <v>0</v>
      </c>
      <c r="CT108">
        <f t="shared" si="86"/>
        <v>135207.9454</v>
      </c>
      <c r="CU108">
        <f t="shared" si="87"/>
        <v>0</v>
      </c>
      <c r="CV108">
        <f t="shared" si="87"/>
        <v>316.8</v>
      </c>
      <c r="CW108">
        <f t="shared" si="87"/>
        <v>0</v>
      </c>
      <c r="CX108">
        <f t="shared" si="87"/>
        <v>0</v>
      </c>
      <c r="CY108">
        <f t="shared" si="88"/>
        <v>57761</v>
      </c>
      <c r="CZ108">
        <f t="shared" si="89"/>
        <v>25960</v>
      </c>
      <c r="DB108">
        <v>40</v>
      </c>
      <c r="DC108" t="s">
        <v>3</v>
      </c>
      <c r="DD108" t="s">
        <v>3</v>
      </c>
      <c r="DE108" t="s">
        <v>48</v>
      </c>
      <c r="DF108" t="s">
        <v>48</v>
      </c>
      <c r="DG108" t="s">
        <v>48</v>
      </c>
      <c r="DH108" t="s">
        <v>3</v>
      </c>
      <c r="DI108" t="s">
        <v>48</v>
      </c>
      <c r="DJ108" t="s">
        <v>48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41</v>
      </c>
      <c r="DW108" t="s">
        <v>41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56792873</v>
      </c>
      <c r="EF108">
        <v>2</v>
      </c>
      <c r="EG108" t="s">
        <v>28</v>
      </c>
      <c r="EH108">
        <v>1</v>
      </c>
      <c r="EI108" t="s">
        <v>29</v>
      </c>
      <c r="EJ108">
        <v>1</v>
      </c>
      <c r="EK108">
        <v>1003</v>
      </c>
      <c r="EL108" t="s">
        <v>43</v>
      </c>
      <c r="EM108" t="s">
        <v>31</v>
      </c>
      <c r="EO108" t="s">
        <v>49</v>
      </c>
      <c r="EQ108">
        <v>132096</v>
      </c>
      <c r="ER108">
        <v>2212.3200000000002</v>
      </c>
      <c r="ES108">
        <v>0</v>
      </c>
      <c r="ET108">
        <v>0</v>
      </c>
      <c r="EU108">
        <v>0</v>
      </c>
      <c r="EV108">
        <v>2212.3200000000002</v>
      </c>
      <c r="EW108">
        <v>264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89</v>
      </c>
      <c r="FY108">
        <v>40</v>
      </c>
      <c r="GA108" t="s">
        <v>3</v>
      </c>
      <c r="GD108">
        <v>1</v>
      </c>
      <c r="GF108">
        <v>-1102327203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>ROUND(IF(AND(BH108=3,BI108=3,FS108&lt;&gt;0),P108,0),0)</f>
        <v>0</v>
      </c>
      <c r="GM108">
        <f>ROUND(O108+X108+Y108,0)+GX108</f>
        <v>148621</v>
      </c>
      <c r="GN108">
        <f t="shared" si="90"/>
        <v>148621</v>
      </c>
      <c r="GO108">
        <f t="shared" si="91"/>
        <v>0</v>
      </c>
      <c r="GP108">
        <f t="shared" si="92"/>
        <v>0</v>
      </c>
      <c r="GR108">
        <v>0</v>
      </c>
      <c r="GS108">
        <v>3</v>
      </c>
      <c r="GT108">
        <v>0</v>
      </c>
      <c r="GU108" t="s">
        <v>3</v>
      </c>
      <c r="GV108">
        <f t="shared" si="93"/>
        <v>0</v>
      </c>
      <c r="GW108">
        <v>1</v>
      </c>
      <c r="GX108">
        <f>ROUND(HC108*I108,0)</f>
        <v>0</v>
      </c>
      <c r="HA108">
        <v>0</v>
      </c>
      <c r="HB108">
        <v>0</v>
      </c>
      <c r="HC108">
        <f t="shared" si="94"/>
        <v>0</v>
      </c>
      <c r="HE108" t="s">
        <v>3</v>
      </c>
      <c r="HF108" t="s">
        <v>3</v>
      </c>
      <c r="HM108" t="s">
        <v>3</v>
      </c>
      <c r="HN108" t="s">
        <v>44</v>
      </c>
      <c r="HO108" t="s">
        <v>45</v>
      </c>
      <c r="HP108" t="s">
        <v>43</v>
      </c>
      <c r="HQ108" t="s">
        <v>43</v>
      </c>
      <c r="HS108">
        <v>0</v>
      </c>
      <c r="IK108">
        <v>0</v>
      </c>
    </row>
    <row r="109" spans="1:255" x14ac:dyDescent="0.2">
      <c r="A109" s="2">
        <v>17</v>
      </c>
      <c r="B109" s="2">
        <v>0</v>
      </c>
      <c r="C109" s="2">
        <f>ROW(SmtRes!A145)</f>
        <v>145</v>
      </c>
      <c r="D109" s="2">
        <f>ROW(EtalonRes!A145)</f>
        <v>145</v>
      </c>
      <c r="E109" s="2" t="s">
        <v>3</v>
      </c>
      <c r="F109" s="2" t="s">
        <v>178</v>
      </c>
      <c r="G109" s="2" t="s">
        <v>179</v>
      </c>
      <c r="H109" s="2" t="s">
        <v>25</v>
      </c>
      <c r="I109" s="2">
        <f>ROUND(ROUND(359/1000,4),7)</f>
        <v>0.35899999999999999</v>
      </c>
      <c r="J109" s="2">
        <v>0</v>
      </c>
      <c r="K109" s="2">
        <f>ROUND(ROUND(359/1000,4),7)</f>
        <v>0.35899999999999999</v>
      </c>
      <c r="L109" s="2"/>
      <c r="M109" s="2"/>
      <c r="N109" s="2"/>
      <c r="O109" s="2">
        <f>ROUND(CP109,2)</f>
        <v>1524.88</v>
      </c>
      <c r="P109" s="2">
        <f>ROUND(CQ109*I109,2)</f>
        <v>0</v>
      </c>
      <c r="Q109" s="2">
        <f>ROUND(CR109*I109,2)</f>
        <v>1479.28</v>
      </c>
      <c r="R109" s="2">
        <f>ROUND(CS109*I109,2)</f>
        <v>171.57</v>
      </c>
      <c r="S109" s="2">
        <f>ROUND(CT109*I109,2)</f>
        <v>45.6</v>
      </c>
      <c r="T109" s="2">
        <f>ROUND(CU109*I109,2)</f>
        <v>0</v>
      </c>
      <c r="U109" s="2">
        <f t="shared" si="73"/>
        <v>5.8459560000000002</v>
      </c>
      <c r="V109" s="2">
        <f t="shared" si="74"/>
        <v>12.708600000000001</v>
      </c>
      <c r="W109" s="2">
        <f>ROUND(CX109*I109,2)</f>
        <v>0</v>
      </c>
      <c r="X109" s="2">
        <f>ROUND(CY109,2)</f>
        <v>199.8</v>
      </c>
      <c r="Y109" s="2">
        <f>ROUND(CZ109,2)</f>
        <v>99.9</v>
      </c>
      <c r="Z109" s="2"/>
      <c r="AA109" s="2">
        <v>-1</v>
      </c>
      <c r="AB109" s="2">
        <f t="shared" si="75"/>
        <v>4247.58</v>
      </c>
      <c r="AC109" s="2">
        <f t="shared" si="76"/>
        <v>0</v>
      </c>
      <c r="AD109" s="2">
        <f t="shared" si="77"/>
        <v>4120.5600000000004</v>
      </c>
      <c r="AE109" s="2">
        <f t="shared" si="78"/>
        <v>477.9</v>
      </c>
      <c r="AF109" s="2">
        <f t="shared" si="78"/>
        <v>127.02</v>
      </c>
      <c r="AG109" s="2">
        <f t="shared" si="79"/>
        <v>0</v>
      </c>
      <c r="AH109" s="2">
        <f t="shared" si="80"/>
        <v>16.283999999999999</v>
      </c>
      <c r="AI109" s="2">
        <f t="shared" si="80"/>
        <v>35.4</v>
      </c>
      <c r="AJ109" s="2">
        <f t="shared" si="81"/>
        <v>0</v>
      </c>
      <c r="AK109" s="2">
        <v>3539.65</v>
      </c>
      <c r="AL109" s="2">
        <v>0</v>
      </c>
      <c r="AM109" s="2">
        <v>3433.8</v>
      </c>
      <c r="AN109" s="2">
        <v>398.25</v>
      </c>
      <c r="AO109" s="2">
        <v>105.85</v>
      </c>
      <c r="AP109" s="2">
        <v>0</v>
      </c>
      <c r="AQ109" s="2">
        <v>13.57</v>
      </c>
      <c r="AR109" s="2">
        <v>29.5</v>
      </c>
      <c r="AS109" s="2">
        <v>0</v>
      </c>
      <c r="AT109" s="2">
        <v>92</v>
      </c>
      <c r="AU109" s="2">
        <v>46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1</v>
      </c>
      <c r="BJ109" s="2" t="s">
        <v>180</v>
      </c>
      <c r="BK109" s="2"/>
      <c r="BL109" s="2"/>
      <c r="BM109" s="2">
        <v>1001</v>
      </c>
      <c r="BN109" s="2">
        <v>0</v>
      </c>
      <c r="BO109" s="2" t="s">
        <v>3</v>
      </c>
      <c r="BP109" s="2">
        <v>0</v>
      </c>
      <c r="BQ109" s="2">
        <v>2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92</v>
      </c>
      <c r="CA109" s="2">
        <v>46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340</v>
      </c>
      <c r="CO109" s="2">
        <v>0</v>
      </c>
      <c r="CP109" s="2">
        <f t="shared" si="82"/>
        <v>1524.8799999999999</v>
      </c>
      <c r="CQ109" s="2">
        <f t="shared" si="83"/>
        <v>0</v>
      </c>
      <c r="CR109" s="2">
        <f t="shared" si="84"/>
        <v>4120.5600000000004</v>
      </c>
      <c r="CS109" s="2">
        <f t="shared" si="85"/>
        <v>477.9</v>
      </c>
      <c r="CT109" s="2">
        <f t="shared" si="86"/>
        <v>127.02</v>
      </c>
      <c r="CU109" s="2">
        <f t="shared" si="87"/>
        <v>0</v>
      </c>
      <c r="CV109" s="2">
        <f t="shared" si="87"/>
        <v>16.283999999999999</v>
      </c>
      <c r="CW109" s="2">
        <f t="shared" si="87"/>
        <v>35.4</v>
      </c>
      <c r="CX109" s="2">
        <f t="shared" si="87"/>
        <v>0</v>
      </c>
      <c r="CY109" s="2">
        <f t="shared" si="88"/>
        <v>199.79640000000001</v>
      </c>
      <c r="CZ109" s="2">
        <f t="shared" si="89"/>
        <v>99.898200000000003</v>
      </c>
      <c r="DA109" s="2"/>
      <c r="DB109" s="2">
        <v>41</v>
      </c>
      <c r="DC109" s="2" t="s">
        <v>3</v>
      </c>
      <c r="DD109" s="2" t="s">
        <v>3</v>
      </c>
      <c r="DE109" s="2" t="s">
        <v>48</v>
      </c>
      <c r="DF109" s="2" t="s">
        <v>48</v>
      </c>
      <c r="DG109" s="2" t="s">
        <v>48</v>
      </c>
      <c r="DH109" s="2" t="s">
        <v>3</v>
      </c>
      <c r="DI109" s="2" t="s">
        <v>48</v>
      </c>
      <c r="DJ109" s="2" t="s">
        <v>48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1007</v>
      </c>
      <c r="DV109" s="2" t="s">
        <v>25</v>
      </c>
      <c r="DW109" s="2" t="s">
        <v>25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56792871</v>
      </c>
      <c r="EF109" s="2">
        <v>2</v>
      </c>
      <c r="EG109" s="2" t="s">
        <v>28</v>
      </c>
      <c r="EH109" s="2">
        <v>1</v>
      </c>
      <c r="EI109" s="2" t="s">
        <v>29</v>
      </c>
      <c r="EJ109" s="2">
        <v>1</v>
      </c>
      <c r="EK109" s="2">
        <v>1001</v>
      </c>
      <c r="EL109" s="2" t="s">
        <v>30</v>
      </c>
      <c r="EM109" s="2" t="s">
        <v>31</v>
      </c>
      <c r="EN109" s="2"/>
      <c r="EO109" s="2" t="s">
        <v>49</v>
      </c>
      <c r="EP109" s="2"/>
      <c r="EQ109" s="2">
        <v>132096</v>
      </c>
      <c r="ER109" s="2">
        <v>3539.65</v>
      </c>
      <c r="ES109" s="2">
        <v>0</v>
      </c>
      <c r="ET109" s="2">
        <v>3433.8</v>
      </c>
      <c r="EU109" s="2">
        <v>398.25</v>
      </c>
      <c r="EV109" s="2">
        <v>105.85</v>
      </c>
      <c r="EW109" s="2">
        <v>13.57</v>
      </c>
      <c r="EX109" s="2">
        <v>29.5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92</v>
      </c>
      <c r="FY109" s="2">
        <v>46</v>
      </c>
      <c r="FZ109" s="2"/>
      <c r="GA109" s="2" t="s">
        <v>3</v>
      </c>
      <c r="GB109" s="2"/>
      <c r="GC109" s="2"/>
      <c r="GD109" s="2">
        <v>1</v>
      </c>
      <c r="GE109" s="2"/>
      <c r="GF109" s="2">
        <v>-159491275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>ROUND(IF(AND(BH109=3,BI109=3,FS109&lt;&gt;0),P109,0),2)</f>
        <v>0</v>
      </c>
      <c r="GM109" s="2">
        <f>ROUND(O109+X109+Y109,2)+GX109</f>
        <v>1824.58</v>
      </c>
      <c r="GN109" s="2">
        <f t="shared" si="90"/>
        <v>1824.58</v>
      </c>
      <c r="GO109" s="2">
        <f t="shared" si="91"/>
        <v>0</v>
      </c>
      <c r="GP109" s="2">
        <f t="shared" si="92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93"/>
        <v>0</v>
      </c>
      <c r="GW109" s="2">
        <v>1</v>
      </c>
      <c r="GX109" s="2">
        <f>ROUND(HC109*I109,2)</f>
        <v>0</v>
      </c>
      <c r="GY109" s="2"/>
      <c r="GZ109" s="2"/>
      <c r="HA109" s="2">
        <v>0</v>
      </c>
      <c r="HB109" s="2">
        <v>0</v>
      </c>
      <c r="HC109" s="2">
        <f t="shared" si="94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33</v>
      </c>
      <c r="HO109" s="2" t="s">
        <v>34</v>
      </c>
      <c r="HP109" s="2" t="s">
        <v>30</v>
      </c>
      <c r="HQ109" s="2" t="s">
        <v>30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0</v>
      </c>
      <c r="C110">
        <f>ROW(SmtRes!A148)</f>
        <v>148</v>
      </c>
      <c r="D110">
        <f>ROW(EtalonRes!A148)</f>
        <v>148</v>
      </c>
      <c r="E110" t="s">
        <v>3</v>
      </c>
      <c r="F110" t="s">
        <v>178</v>
      </c>
      <c r="G110" t="s">
        <v>179</v>
      </c>
      <c r="H110" t="s">
        <v>25</v>
      </c>
      <c r="I110">
        <f>ROUND(ROUND(359/1000,4),7)</f>
        <v>0.35899999999999999</v>
      </c>
      <c r="J110">
        <v>0</v>
      </c>
      <c r="K110">
        <f>ROUND(ROUND(359/1000,4),7)</f>
        <v>0.35899999999999999</v>
      </c>
      <c r="O110">
        <f>ROUND(CP110,0)</f>
        <v>21553</v>
      </c>
      <c r="P110">
        <f>ROUND(CQ110*I110,0)</f>
        <v>0</v>
      </c>
      <c r="Q110">
        <f>ROUND(CR110*I110,0)</f>
        <v>19231</v>
      </c>
      <c r="R110">
        <f>ROUND(CS110*I110,0)</f>
        <v>8738</v>
      </c>
      <c r="S110">
        <f>ROUND(CT110*I110,0)</f>
        <v>2322</v>
      </c>
      <c r="T110">
        <f>ROUND(CU110*I110,0)</f>
        <v>0</v>
      </c>
      <c r="U110">
        <f t="shared" si="73"/>
        <v>5.8459560000000002</v>
      </c>
      <c r="V110">
        <f t="shared" si="74"/>
        <v>12.708600000000001</v>
      </c>
      <c r="W110">
        <f>ROUND(CX110*I110,0)</f>
        <v>0</v>
      </c>
      <c r="X110">
        <f>ROUND(CY110,0)</f>
        <v>10175</v>
      </c>
      <c r="Y110">
        <f>ROUND(CZ110,0)</f>
        <v>5088</v>
      </c>
      <c r="AA110">
        <v>-1</v>
      </c>
      <c r="AB110">
        <f t="shared" si="75"/>
        <v>4247.58</v>
      </c>
      <c r="AC110">
        <f t="shared" si="76"/>
        <v>0</v>
      </c>
      <c r="AD110">
        <f t="shared" si="77"/>
        <v>4120.5600000000004</v>
      </c>
      <c r="AE110">
        <f t="shared" si="78"/>
        <v>477.9</v>
      </c>
      <c r="AF110">
        <f t="shared" si="78"/>
        <v>127.02</v>
      </c>
      <c r="AG110">
        <f t="shared" si="79"/>
        <v>0</v>
      </c>
      <c r="AH110">
        <f t="shared" si="80"/>
        <v>16.283999999999999</v>
      </c>
      <c r="AI110">
        <f t="shared" si="80"/>
        <v>35.4</v>
      </c>
      <c r="AJ110">
        <f t="shared" si="81"/>
        <v>0</v>
      </c>
      <c r="AK110">
        <v>3539.65</v>
      </c>
      <c r="AL110">
        <v>0</v>
      </c>
      <c r="AM110">
        <v>3433.8</v>
      </c>
      <c r="AN110">
        <v>398.25</v>
      </c>
      <c r="AO110">
        <v>105.85</v>
      </c>
      <c r="AP110">
        <v>0</v>
      </c>
      <c r="AQ110">
        <v>13.57</v>
      </c>
      <c r="AR110">
        <v>29.5</v>
      </c>
      <c r="AS110">
        <v>0</v>
      </c>
      <c r="AT110">
        <v>92</v>
      </c>
      <c r="AU110">
        <v>46</v>
      </c>
      <c r="AV110">
        <v>1</v>
      </c>
      <c r="AW110">
        <v>1</v>
      </c>
      <c r="AZ110">
        <v>1</v>
      </c>
      <c r="BA110">
        <v>50.93</v>
      </c>
      <c r="BB110">
        <v>13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180</v>
      </c>
      <c r="BM110">
        <v>1001</v>
      </c>
      <c r="BN110">
        <v>0</v>
      </c>
      <c r="BO110" t="s">
        <v>178</v>
      </c>
      <c r="BP110">
        <v>1</v>
      </c>
      <c r="BQ110">
        <v>2</v>
      </c>
      <c r="BR110">
        <v>0</v>
      </c>
      <c r="BS110">
        <v>50.93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46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340</v>
      </c>
      <c r="CO110">
        <v>0</v>
      </c>
      <c r="CP110">
        <f t="shared" si="82"/>
        <v>21553</v>
      </c>
      <c r="CQ110">
        <f t="shared" si="83"/>
        <v>0</v>
      </c>
      <c r="CR110">
        <f t="shared" si="84"/>
        <v>53567.280000000006</v>
      </c>
      <c r="CS110">
        <f t="shared" si="85"/>
        <v>24339.447</v>
      </c>
      <c r="CT110">
        <f t="shared" si="86"/>
        <v>6469.1286</v>
      </c>
      <c r="CU110">
        <f t="shared" si="87"/>
        <v>0</v>
      </c>
      <c r="CV110">
        <f t="shared" si="87"/>
        <v>16.283999999999999</v>
      </c>
      <c r="CW110">
        <f t="shared" si="87"/>
        <v>35.4</v>
      </c>
      <c r="CX110">
        <f t="shared" si="87"/>
        <v>0</v>
      </c>
      <c r="CY110">
        <f t="shared" si="88"/>
        <v>10175.200000000001</v>
      </c>
      <c r="CZ110">
        <f t="shared" si="89"/>
        <v>5087.6000000000004</v>
      </c>
      <c r="DB110">
        <v>42</v>
      </c>
      <c r="DC110" t="s">
        <v>3</v>
      </c>
      <c r="DD110" t="s">
        <v>3</v>
      </c>
      <c r="DE110" t="s">
        <v>48</v>
      </c>
      <c r="DF110" t="s">
        <v>48</v>
      </c>
      <c r="DG110" t="s">
        <v>48</v>
      </c>
      <c r="DH110" t="s">
        <v>3</v>
      </c>
      <c r="DI110" t="s">
        <v>48</v>
      </c>
      <c r="DJ110" t="s">
        <v>48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1007</v>
      </c>
      <c r="DV110" t="s">
        <v>25</v>
      </c>
      <c r="DW110" t="s">
        <v>25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56792871</v>
      </c>
      <c r="EF110">
        <v>2</v>
      </c>
      <c r="EG110" t="s">
        <v>28</v>
      </c>
      <c r="EH110">
        <v>1</v>
      </c>
      <c r="EI110" t="s">
        <v>29</v>
      </c>
      <c r="EJ110">
        <v>1</v>
      </c>
      <c r="EK110">
        <v>1001</v>
      </c>
      <c r="EL110" t="s">
        <v>30</v>
      </c>
      <c r="EM110" t="s">
        <v>31</v>
      </c>
      <c r="EO110" t="s">
        <v>49</v>
      </c>
      <c r="EQ110">
        <v>132096</v>
      </c>
      <c r="ER110">
        <v>3539.65</v>
      </c>
      <c r="ES110">
        <v>0</v>
      </c>
      <c r="ET110">
        <v>3433.8</v>
      </c>
      <c r="EU110">
        <v>398.25</v>
      </c>
      <c r="EV110">
        <v>105.85</v>
      </c>
      <c r="EW110">
        <v>13.57</v>
      </c>
      <c r="EX110">
        <v>29.5</v>
      </c>
      <c r="EY110">
        <v>0</v>
      </c>
      <c r="FQ110">
        <v>0</v>
      </c>
      <c r="FR110">
        <v>0</v>
      </c>
      <c r="FS110">
        <v>0</v>
      </c>
      <c r="FX110">
        <v>92</v>
      </c>
      <c r="FY110">
        <v>46</v>
      </c>
      <c r="GA110" t="s">
        <v>3</v>
      </c>
      <c r="GD110">
        <v>1</v>
      </c>
      <c r="GF110">
        <v>-159491275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>ROUND(IF(AND(BH110=3,BI110=3,FS110&lt;&gt;0),P110,0),0)</f>
        <v>0</v>
      </c>
      <c r="GM110">
        <f>ROUND(O110+X110+Y110,0)+GX110</f>
        <v>36816</v>
      </c>
      <c r="GN110">
        <f t="shared" si="90"/>
        <v>36816</v>
      </c>
      <c r="GO110">
        <f t="shared" si="91"/>
        <v>0</v>
      </c>
      <c r="GP110">
        <f t="shared" si="92"/>
        <v>0</v>
      </c>
      <c r="GR110">
        <v>0</v>
      </c>
      <c r="GS110">
        <v>3</v>
      </c>
      <c r="GT110">
        <v>0</v>
      </c>
      <c r="GU110" t="s">
        <v>3</v>
      </c>
      <c r="GV110">
        <f t="shared" si="93"/>
        <v>0</v>
      </c>
      <c r="GW110">
        <v>1</v>
      </c>
      <c r="GX110">
        <f>ROUND(HC110*I110,0)</f>
        <v>0</v>
      </c>
      <c r="HA110">
        <v>0</v>
      </c>
      <c r="HB110">
        <v>0</v>
      </c>
      <c r="HC110">
        <f t="shared" si="94"/>
        <v>0</v>
      </c>
      <c r="HE110" t="s">
        <v>3</v>
      </c>
      <c r="HF110" t="s">
        <v>3</v>
      </c>
      <c r="HM110" t="s">
        <v>3</v>
      </c>
      <c r="HN110" t="s">
        <v>33</v>
      </c>
      <c r="HO110" t="s">
        <v>34</v>
      </c>
      <c r="HP110" t="s">
        <v>30</v>
      </c>
      <c r="HQ110" t="s">
        <v>30</v>
      </c>
      <c r="HS110">
        <v>0</v>
      </c>
      <c r="IK110">
        <v>0</v>
      </c>
    </row>
    <row r="111" spans="1:255" x14ac:dyDescent="0.2">
      <c r="A111" s="2">
        <v>17</v>
      </c>
      <c r="B111" s="2">
        <v>0</v>
      </c>
      <c r="C111" s="2">
        <f>ROW(SmtRes!A149)</f>
        <v>149</v>
      </c>
      <c r="D111" s="2">
        <f>ROW(EtalonRes!A149)</f>
        <v>149</v>
      </c>
      <c r="E111" s="2" t="s">
        <v>3</v>
      </c>
      <c r="F111" s="2" t="s">
        <v>117</v>
      </c>
      <c r="G111" s="2" t="s">
        <v>118</v>
      </c>
      <c r="H111" s="2" t="s">
        <v>111</v>
      </c>
      <c r="I111" s="2">
        <f>ROUND(ROUND(359*1.6,4),7)</f>
        <v>574.4</v>
      </c>
      <c r="J111" s="2">
        <v>0</v>
      </c>
      <c r="K111" s="2">
        <f>ROUND(ROUND(359*1.6,4),7)</f>
        <v>574.4</v>
      </c>
      <c r="L111" s="2"/>
      <c r="M111" s="2"/>
      <c r="N111" s="2"/>
      <c r="O111" s="2">
        <f>ROUND(CP111,2)</f>
        <v>1671.5</v>
      </c>
      <c r="P111" s="2">
        <f>ROUND(CQ111*I111,2)</f>
        <v>0</v>
      </c>
      <c r="Q111" s="2">
        <f>ROUND(CR111*I111,2)</f>
        <v>1671.5</v>
      </c>
      <c r="R111" s="2">
        <f>ROUND(CS111*I111,2)</f>
        <v>0</v>
      </c>
      <c r="S111" s="2">
        <f>ROUND(CT111*I111,2)</f>
        <v>0</v>
      </c>
      <c r="T111" s="2">
        <f>ROUND(CU111*I111,2)</f>
        <v>0</v>
      </c>
      <c r="U111" s="2">
        <f t="shared" si="73"/>
        <v>0</v>
      </c>
      <c r="V111" s="2">
        <f t="shared" si="74"/>
        <v>0</v>
      </c>
      <c r="W111" s="2">
        <f>ROUND(CX111*I111,2)</f>
        <v>0</v>
      </c>
      <c r="X111" s="2">
        <f>ROUND(CY111,2)</f>
        <v>0</v>
      </c>
      <c r="Y111" s="2">
        <f>ROUND(CZ111,2)</f>
        <v>0</v>
      </c>
      <c r="Z111" s="2"/>
      <c r="AA111" s="2">
        <v>-1</v>
      </c>
      <c r="AB111" s="2">
        <f t="shared" si="75"/>
        <v>2.91</v>
      </c>
      <c r="AC111" s="2">
        <f t="shared" si="76"/>
        <v>0</v>
      </c>
      <c r="AD111" s="2">
        <f>ROUND(((ET111)+ROUND(((EU111)*1.85),2)),2)</f>
        <v>2.91</v>
      </c>
      <c r="AE111" s="2">
        <f>ROUND(((EU111)+ROUND(((EU111)*1.85),2)),2)</f>
        <v>0</v>
      </c>
      <c r="AF111" s="2">
        <f>ROUND(((EV111)+ROUND(((EV111)*1.85),2)),2)</f>
        <v>0</v>
      </c>
      <c r="AG111" s="2">
        <f t="shared" si="79"/>
        <v>0</v>
      </c>
      <c r="AH111" s="2">
        <f>(EW111)</f>
        <v>0</v>
      </c>
      <c r="AI111" s="2">
        <f>(EX111)</f>
        <v>0</v>
      </c>
      <c r="AJ111" s="2">
        <f t="shared" si="81"/>
        <v>0</v>
      </c>
      <c r="AK111" s="2">
        <v>2.91</v>
      </c>
      <c r="AL111" s="2">
        <v>0</v>
      </c>
      <c r="AM111" s="2">
        <v>2.91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119</v>
      </c>
      <c r="BK111" s="2"/>
      <c r="BL111" s="2"/>
      <c r="BM111" s="2">
        <v>700001</v>
      </c>
      <c r="BN111" s="2">
        <v>0</v>
      </c>
      <c r="BO111" s="2" t="s">
        <v>3</v>
      </c>
      <c r="BP111" s="2">
        <v>0</v>
      </c>
      <c r="BQ111" s="2">
        <v>10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82"/>
        <v>1671.5</v>
      </c>
      <c r="CQ111" s="2">
        <f t="shared" si="83"/>
        <v>0</v>
      </c>
      <c r="CR111" s="2">
        <f>(((ET111)*BB111-(EU111)*BS111)+AE111*BS111)</f>
        <v>2.91</v>
      </c>
      <c r="CS111" s="2">
        <f t="shared" si="85"/>
        <v>0</v>
      </c>
      <c r="CT111" s="2">
        <f t="shared" si="86"/>
        <v>0</v>
      </c>
      <c r="CU111" s="2">
        <f t="shared" si="87"/>
        <v>0</v>
      </c>
      <c r="CV111" s="2">
        <f t="shared" si="87"/>
        <v>0</v>
      </c>
      <c r="CW111" s="2">
        <f t="shared" si="87"/>
        <v>0</v>
      </c>
      <c r="CX111" s="2">
        <f t="shared" si="87"/>
        <v>0</v>
      </c>
      <c r="CY111" s="2">
        <f t="shared" si="88"/>
        <v>0</v>
      </c>
      <c r="CZ111" s="2">
        <f t="shared" si="89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111</v>
      </c>
      <c r="DW111" s="2" t="s">
        <v>111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56793277</v>
      </c>
      <c r="EF111" s="2">
        <v>10</v>
      </c>
      <c r="EG111" s="2" t="s">
        <v>113</v>
      </c>
      <c r="EH111" s="2">
        <v>0</v>
      </c>
      <c r="EI111" s="2" t="s">
        <v>3</v>
      </c>
      <c r="EJ111" s="2">
        <v>1</v>
      </c>
      <c r="EK111" s="2">
        <v>700001</v>
      </c>
      <c r="EL111" s="2" t="s">
        <v>114</v>
      </c>
      <c r="EM111" s="2" t="s">
        <v>115</v>
      </c>
      <c r="EN111" s="2"/>
      <c r="EO111" s="2" t="s">
        <v>3</v>
      </c>
      <c r="EP111" s="2"/>
      <c r="EQ111" s="2">
        <v>132096</v>
      </c>
      <c r="ER111" s="2">
        <v>2.91</v>
      </c>
      <c r="ES111" s="2">
        <v>0</v>
      </c>
      <c r="ET111" s="2">
        <v>2.91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1</v>
      </c>
      <c r="GE111" s="2"/>
      <c r="GF111" s="2">
        <v>789222204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>ROUND(IF(AND(BH111=3,BI111=3,FS111&lt;&gt;0),P111,0),2)</f>
        <v>0</v>
      </c>
      <c r="GM111" s="2">
        <f>ROUND(O111+X111+Y111,2)+GX111</f>
        <v>1671.5</v>
      </c>
      <c r="GN111" s="2">
        <f t="shared" si="90"/>
        <v>1671.5</v>
      </c>
      <c r="GO111" s="2">
        <f t="shared" si="91"/>
        <v>0</v>
      </c>
      <c r="GP111" s="2">
        <f t="shared" si="92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93"/>
        <v>0</v>
      </c>
      <c r="GW111" s="2">
        <v>1</v>
      </c>
      <c r="GX111" s="2">
        <f>ROUND(HC111*I111,2)</f>
        <v>0</v>
      </c>
      <c r="GY111" s="2"/>
      <c r="GZ111" s="2"/>
      <c r="HA111" s="2">
        <v>0</v>
      </c>
      <c r="HB111" s="2">
        <v>0</v>
      </c>
      <c r="HC111" s="2">
        <f t="shared" si="94"/>
        <v>0</v>
      </c>
      <c r="HD111" s="2">
        <f>GM111</f>
        <v>1671.5</v>
      </c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0</v>
      </c>
      <c r="C112">
        <f>ROW(SmtRes!A150)</f>
        <v>150</v>
      </c>
      <c r="D112">
        <f>ROW(EtalonRes!A150)</f>
        <v>150</v>
      </c>
      <c r="E112" t="s">
        <v>3</v>
      </c>
      <c r="F112" t="s">
        <v>117</v>
      </c>
      <c r="G112" t="s">
        <v>118</v>
      </c>
      <c r="H112" t="s">
        <v>111</v>
      </c>
      <c r="I112">
        <f>ROUND(ROUND(359*1.6,4),7)</f>
        <v>574.4</v>
      </c>
      <c r="J112">
        <v>0</v>
      </c>
      <c r="K112">
        <f>ROUND(ROUND(359*1.6,4),7)</f>
        <v>574.4</v>
      </c>
      <c r="O112">
        <f>ROUND(CP112,0)</f>
        <v>35352</v>
      </c>
      <c r="P112">
        <f>ROUND(CQ112*I112,0)</f>
        <v>0</v>
      </c>
      <c r="Q112">
        <f>ROUND(CR112*I112,0)</f>
        <v>35352</v>
      </c>
      <c r="R112">
        <f>ROUND(CS112*I112,0)</f>
        <v>0</v>
      </c>
      <c r="S112">
        <f>ROUND(CT112*I112,0)</f>
        <v>0</v>
      </c>
      <c r="T112">
        <f>ROUND(CU112*I112,0)</f>
        <v>0</v>
      </c>
      <c r="U112">
        <f t="shared" si="73"/>
        <v>0</v>
      </c>
      <c r="V112">
        <f t="shared" si="74"/>
        <v>0</v>
      </c>
      <c r="W112">
        <f>ROUND(CX112*I112,0)</f>
        <v>0</v>
      </c>
      <c r="X112">
        <f>ROUND(CY112,0)</f>
        <v>0</v>
      </c>
      <c r="Y112">
        <f>ROUND(CZ112,0)</f>
        <v>0</v>
      </c>
      <c r="AA112">
        <v>-1</v>
      </c>
      <c r="AB112">
        <f t="shared" si="75"/>
        <v>2.91</v>
      </c>
      <c r="AC112">
        <f t="shared" si="76"/>
        <v>0</v>
      </c>
      <c r="AD112">
        <f>ROUND(((ET112)+ROUND(((EU112)*1.85),2)),2)</f>
        <v>2.91</v>
      </c>
      <c r="AE112">
        <f>ROUND(((EU112)+ROUND(((EU112)*1.85),2)),2)</f>
        <v>0</v>
      </c>
      <c r="AF112">
        <f>ROUND(((EV112)+ROUND(((EV112)*1.85),2)),2)</f>
        <v>0</v>
      </c>
      <c r="AG112">
        <f t="shared" si="79"/>
        <v>0</v>
      </c>
      <c r="AH112">
        <f>(EW112)</f>
        <v>0</v>
      </c>
      <c r="AI112">
        <f>(EX112)</f>
        <v>0</v>
      </c>
      <c r="AJ112">
        <f t="shared" si="81"/>
        <v>0</v>
      </c>
      <c r="AK112">
        <v>2.91</v>
      </c>
      <c r="AL112">
        <v>0</v>
      </c>
      <c r="AM112">
        <v>2.91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21.15</v>
      </c>
      <c r="BB112">
        <v>21.15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119</v>
      </c>
      <c r="BM112">
        <v>700001</v>
      </c>
      <c r="BN112">
        <v>0</v>
      </c>
      <c r="BO112" t="s">
        <v>3</v>
      </c>
      <c r="BP112">
        <v>0</v>
      </c>
      <c r="BQ112">
        <v>10</v>
      </c>
      <c r="BR112">
        <v>0</v>
      </c>
      <c r="BS112">
        <v>21.15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2"/>
        <v>35352</v>
      </c>
      <c r="CQ112">
        <f t="shared" si="83"/>
        <v>0</v>
      </c>
      <c r="CR112">
        <f>(((ET112)*BB112-(EU112)*BS112)+AE112*BS112)</f>
        <v>61.546500000000002</v>
      </c>
      <c r="CS112">
        <f t="shared" si="85"/>
        <v>0</v>
      </c>
      <c r="CT112">
        <f t="shared" si="86"/>
        <v>0</v>
      </c>
      <c r="CU112">
        <f t="shared" si="87"/>
        <v>0</v>
      </c>
      <c r="CV112">
        <f t="shared" si="87"/>
        <v>0</v>
      </c>
      <c r="CW112">
        <f t="shared" si="87"/>
        <v>0</v>
      </c>
      <c r="CX112">
        <f t="shared" si="87"/>
        <v>0</v>
      </c>
      <c r="CY112">
        <f t="shared" si="88"/>
        <v>0</v>
      </c>
      <c r="CZ112">
        <f t="shared" si="89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111</v>
      </c>
      <c r="DW112" t="s">
        <v>111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56793277</v>
      </c>
      <c r="EF112">
        <v>10</v>
      </c>
      <c r="EG112" t="s">
        <v>113</v>
      </c>
      <c r="EH112">
        <v>0</v>
      </c>
      <c r="EI112" t="s">
        <v>3</v>
      </c>
      <c r="EJ112">
        <v>1</v>
      </c>
      <c r="EK112">
        <v>700001</v>
      </c>
      <c r="EL112" t="s">
        <v>114</v>
      </c>
      <c r="EM112" t="s">
        <v>115</v>
      </c>
      <c r="EO112" t="s">
        <v>3</v>
      </c>
      <c r="EQ112">
        <v>132096</v>
      </c>
      <c r="ER112">
        <v>2.91</v>
      </c>
      <c r="ES112">
        <v>0</v>
      </c>
      <c r="ET112">
        <v>2.91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789222204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>ROUND(IF(AND(BH112=3,BI112=3,FS112&lt;&gt;0),P112,0),0)</f>
        <v>0</v>
      </c>
      <c r="GM112">
        <f>ROUND(O112+X112+Y112,0)+GX112</f>
        <v>35352</v>
      </c>
      <c r="GN112">
        <f t="shared" si="90"/>
        <v>35352</v>
      </c>
      <c r="GO112">
        <f t="shared" si="91"/>
        <v>0</v>
      </c>
      <c r="GP112">
        <f t="shared" si="92"/>
        <v>0</v>
      </c>
      <c r="GR112">
        <v>0</v>
      </c>
      <c r="GS112">
        <v>3</v>
      </c>
      <c r="GT112">
        <v>0</v>
      </c>
      <c r="GU112" t="s">
        <v>3</v>
      </c>
      <c r="GV112">
        <f t="shared" si="93"/>
        <v>0</v>
      </c>
      <c r="GW112">
        <v>1</v>
      </c>
      <c r="GX112">
        <f>ROUND(HC112*I112,0)</f>
        <v>0</v>
      </c>
      <c r="HA112">
        <v>0</v>
      </c>
      <c r="HB112">
        <v>0</v>
      </c>
      <c r="HC112">
        <f t="shared" si="94"/>
        <v>0</v>
      </c>
      <c r="HD112">
        <f>GM112</f>
        <v>35352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4" spans="1:206" x14ac:dyDescent="0.2">
      <c r="A114" s="3">
        <v>51</v>
      </c>
      <c r="B114" s="3">
        <f>B101</f>
        <v>0</v>
      </c>
      <c r="C114" s="3">
        <f>A101</f>
        <v>4</v>
      </c>
      <c r="D114" s="3">
        <f>ROW(A101)</f>
        <v>101</v>
      </c>
      <c r="E114" s="3"/>
      <c r="F114" s="3" t="str">
        <f>IF(F101&lt;&gt;"",F101,"")</f>
        <v>2</v>
      </c>
      <c r="G114" s="3" t="str">
        <f>IF(G101&lt;&gt;"",G101,"")</f>
        <v>Котлованы ГНБ 248018-2021-ПОС1- ВОР1 лист 2 п.1.44-1.44.3 (Земляные работы и инвентарные крепления были убраны из ВОР №1 (стр 97,98 PDF п. 1.11-1.13, 1.43-1.44.3 )Данные работы учтены в объеме в ВОР на  стр. 93 PDF).</v>
      </c>
      <c r="H114" s="3">
        <v>0</v>
      </c>
      <c r="I114" s="3"/>
      <c r="J114" s="3"/>
      <c r="K114" s="3"/>
      <c r="L114" s="3"/>
      <c r="M114" s="3"/>
      <c r="N114" s="3"/>
      <c r="O114" s="3">
        <f t="shared" ref="O114:T114" si="95">ROUND(AB114,0)</f>
        <v>0</v>
      </c>
      <c r="P114" s="3">
        <f t="shared" si="95"/>
        <v>0</v>
      </c>
      <c r="Q114" s="3">
        <f t="shared" si="95"/>
        <v>0</v>
      </c>
      <c r="R114" s="3">
        <f t="shared" si="95"/>
        <v>0</v>
      </c>
      <c r="S114" s="3">
        <f t="shared" si="95"/>
        <v>0</v>
      </c>
      <c r="T114" s="3">
        <f t="shared" si="95"/>
        <v>0</v>
      </c>
      <c r="U114" s="3">
        <f>AH114</f>
        <v>0</v>
      </c>
      <c r="V114" s="3">
        <f>AI114</f>
        <v>0</v>
      </c>
      <c r="W114" s="3">
        <f>ROUND(AJ114,0)</f>
        <v>0</v>
      </c>
      <c r="X114" s="3">
        <f>ROUND(AK114,0)</f>
        <v>0</v>
      </c>
      <c r="Y114" s="3">
        <f>ROUND(AL114,0)</f>
        <v>0</v>
      </c>
      <c r="Z114" s="3"/>
      <c r="AA114" s="3"/>
      <c r="AB114" s="3">
        <f>ROUND(SUMIF(AA105:AA112,"=64851765",O105:O112),0)</f>
        <v>0</v>
      </c>
      <c r="AC114" s="3">
        <f>ROUND(SUMIF(AA105:AA112,"=64851765",P105:P112),0)</f>
        <v>0</v>
      </c>
      <c r="AD114" s="3">
        <f>ROUND(SUMIF(AA105:AA112,"=64851765",Q105:Q112),0)</f>
        <v>0</v>
      </c>
      <c r="AE114" s="3">
        <f>ROUND(SUMIF(AA105:AA112,"=64851765",R105:R112),0)</f>
        <v>0</v>
      </c>
      <c r="AF114" s="3">
        <f>ROUND(SUMIF(AA105:AA112,"=64851765",S105:S112),0)</f>
        <v>0</v>
      </c>
      <c r="AG114" s="3">
        <f>ROUND(SUMIF(AA105:AA112,"=64851765",T105:T112),0)</f>
        <v>0</v>
      </c>
      <c r="AH114" s="3">
        <f>SUMIF(AA105:AA112,"=64851765",U105:U112)</f>
        <v>0</v>
      </c>
      <c r="AI114" s="3">
        <f>SUMIF(AA105:AA112,"=64851765",V105:V112)</f>
        <v>0</v>
      </c>
      <c r="AJ114" s="3">
        <f>ROUND(SUMIF(AA105:AA112,"=64851765",W105:W112),0)</f>
        <v>0</v>
      </c>
      <c r="AK114" s="3">
        <f>ROUND(SUMIF(AA105:AA112,"=64851765",X105:X112),0)</f>
        <v>0</v>
      </c>
      <c r="AL114" s="3">
        <f>ROUND(SUMIF(AA105:AA112,"=64851765",Y105:Y112),0)</f>
        <v>0</v>
      </c>
      <c r="AM114" s="3"/>
      <c r="AN114" s="3"/>
      <c r="AO114" s="3">
        <f t="shared" ref="AO114:BD114" si="96">ROUND(BX114,0)</f>
        <v>0</v>
      </c>
      <c r="AP114" s="3">
        <f t="shared" si="96"/>
        <v>0</v>
      </c>
      <c r="AQ114" s="3">
        <f t="shared" si="96"/>
        <v>0</v>
      </c>
      <c r="AR114" s="3">
        <f t="shared" si="96"/>
        <v>0</v>
      </c>
      <c r="AS114" s="3">
        <f t="shared" si="96"/>
        <v>0</v>
      </c>
      <c r="AT114" s="3">
        <f t="shared" si="96"/>
        <v>0</v>
      </c>
      <c r="AU114" s="3">
        <f t="shared" si="96"/>
        <v>0</v>
      </c>
      <c r="AV114" s="3">
        <f t="shared" si="96"/>
        <v>0</v>
      </c>
      <c r="AW114" s="3">
        <f t="shared" si="96"/>
        <v>0</v>
      </c>
      <c r="AX114" s="3">
        <f t="shared" si="96"/>
        <v>0</v>
      </c>
      <c r="AY114" s="3">
        <f t="shared" si="96"/>
        <v>0</v>
      </c>
      <c r="AZ114" s="3">
        <f t="shared" si="96"/>
        <v>0</v>
      </c>
      <c r="BA114" s="3">
        <f t="shared" si="96"/>
        <v>0</v>
      </c>
      <c r="BB114" s="3">
        <f t="shared" si="96"/>
        <v>0</v>
      </c>
      <c r="BC114" s="3">
        <f t="shared" si="96"/>
        <v>0</v>
      </c>
      <c r="BD114" s="3">
        <f t="shared" si="96"/>
        <v>0</v>
      </c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>
        <f>ROUND(SUMIF(AA105:AA112,"=64851765",FQ105:FQ112),0)</f>
        <v>0</v>
      </c>
      <c r="BY114" s="3">
        <f>ROUND(SUMIF(AA105:AA112,"=64851765",FR105:FR112),0)</f>
        <v>0</v>
      </c>
      <c r="BZ114" s="3">
        <f>ROUND(SUMIF(AA105:AA112,"=64851765",GL105:GL112),0)</f>
        <v>0</v>
      </c>
      <c r="CA114" s="3">
        <f>ROUND(SUMIF(AA105:AA112,"=64851765",GM105:GM112),0)</f>
        <v>0</v>
      </c>
      <c r="CB114" s="3">
        <f>ROUND(SUMIF(AA105:AA112,"=64851765",GN105:GN112),0)</f>
        <v>0</v>
      </c>
      <c r="CC114" s="3">
        <f>ROUND(SUMIF(AA105:AA112,"=64851765",GO105:GO112),0)</f>
        <v>0</v>
      </c>
      <c r="CD114" s="3">
        <f>ROUND(SUMIF(AA105:AA112,"=64851765",GP105:GP112),0)</f>
        <v>0</v>
      </c>
      <c r="CE114" s="3">
        <f>AC114-BX114</f>
        <v>0</v>
      </c>
      <c r="CF114" s="3">
        <f>AC114-BY114</f>
        <v>0</v>
      </c>
      <c r="CG114" s="3">
        <f>BX114-BZ114</f>
        <v>0</v>
      </c>
      <c r="CH114" s="3">
        <f>AC114-BX114-BY114+BZ114</f>
        <v>0</v>
      </c>
      <c r="CI114" s="3">
        <f>BY114-BZ114</f>
        <v>0</v>
      </c>
      <c r="CJ114" s="3">
        <f>ROUND(SUMIF(AA105:AA112,"=64851765",GX105:GX112),0)</f>
        <v>0</v>
      </c>
      <c r="CK114" s="3">
        <f>ROUND(SUMIF(AA105:AA112,"=64851765",GY105:GY112),0)</f>
        <v>0</v>
      </c>
      <c r="CL114" s="3">
        <f>ROUND(SUMIF(AA105:AA112,"=64851765",GZ105:GZ112),0)</f>
        <v>0</v>
      </c>
      <c r="CM114" s="3">
        <f>ROUND(SUMIF(AA105:AA112,"=64851765",HD105:HD112),0)</f>
        <v>0</v>
      </c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4">
        <f t="shared" ref="DG114:DL114" si="97">ROUND(DT114,0)</f>
        <v>0</v>
      </c>
      <c r="DH114" s="4">
        <f t="shared" si="97"/>
        <v>0</v>
      </c>
      <c r="DI114" s="4">
        <f t="shared" si="97"/>
        <v>0</v>
      </c>
      <c r="DJ114" s="4">
        <f t="shared" si="97"/>
        <v>0</v>
      </c>
      <c r="DK114" s="4">
        <f t="shared" si="97"/>
        <v>0</v>
      </c>
      <c r="DL114" s="4">
        <f t="shared" si="97"/>
        <v>0</v>
      </c>
      <c r="DM114" s="4">
        <f>DZ114</f>
        <v>0</v>
      </c>
      <c r="DN114" s="4">
        <f>EA114</f>
        <v>0</v>
      </c>
      <c r="DO114" s="4">
        <f>ROUND(EB114,0)</f>
        <v>0</v>
      </c>
      <c r="DP114" s="4">
        <f>ROUND(EC114,0)</f>
        <v>0</v>
      </c>
      <c r="DQ114" s="4">
        <f>ROUND(ED114,0)</f>
        <v>0</v>
      </c>
      <c r="DR114" s="4"/>
      <c r="DS114" s="4"/>
      <c r="DT114" s="4">
        <f>ROUND(SUMIF(AA105:AA112,"=64851762",O105:O112),0)</f>
        <v>0</v>
      </c>
      <c r="DU114" s="4">
        <f>ROUND(SUMIF(AA105:AA112,"=64851762",P105:P112),0)</f>
        <v>0</v>
      </c>
      <c r="DV114" s="4">
        <f>ROUND(SUMIF(AA105:AA112,"=64851762",Q105:Q112),0)</f>
        <v>0</v>
      </c>
      <c r="DW114" s="4">
        <f>ROUND(SUMIF(AA105:AA112,"=64851762",R105:R112),0)</f>
        <v>0</v>
      </c>
      <c r="DX114" s="4">
        <f>ROUND(SUMIF(AA105:AA112,"=64851762",S105:S112),0)</f>
        <v>0</v>
      </c>
      <c r="DY114" s="4">
        <f>ROUND(SUMIF(AA105:AA112,"=64851762",T105:T112),0)</f>
        <v>0</v>
      </c>
      <c r="DZ114" s="4">
        <f>SUMIF(AA105:AA112,"=64851762",U105:U112)</f>
        <v>0</v>
      </c>
      <c r="EA114" s="4">
        <f>SUMIF(AA105:AA112,"=64851762",V105:V112)</f>
        <v>0</v>
      </c>
      <c r="EB114" s="4">
        <f>ROUND(SUMIF(AA105:AA112,"=64851762",W105:W112),0)</f>
        <v>0</v>
      </c>
      <c r="EC114" s="4">
        <f>ROUND(SUMIF(AA105:AA112,"=64851762",X105:X112),0)</f>
        <v>0</v>
      </c>
      <c r="ED114" s="4">
        <f>ROUND(SUMIF(AA105:AA112,"=64851762",Y105:Y112),0)</f>
        <v>0</v>
      </c>
      <c r="EE114" s="4"/>
      <c r="EF114" s="4"/>
      <c r="EG114" s="4">
        <f t="shared" ref="EG114:EV114" si="98">ROUND(FP114,0)</f>
        <v>0</v>
      </c>
      <c r="EH114" s="4">
        <f t="shared" si="98"/>
        <v>0</v>
      </c>
      <c r="EI114" s="4">
        <f t="shared" si="98"/>
        <v>0</v>
      </c>
      <c r="EJ114" s="4">
        <f t="shared" si="98"/>
        <v>0</v>
      </c>
      <c r="EK114" s="4">
        <f t="shared" si="98"/>
        <v>0</v>
      </c>
      <c r="EL114" s="4">
        <f t="shared" si="98"/>
        <v>0</v>
      </c>
      <c r="EM114" s="4">
        <f t="shared" si="98"/>
        <v>0</v>
      </c>
      <c r="EN114" s="4">
        <f t="shared" si="98"/>
        <v>0</v>
      </c>
      <c r="EO114" s="4">
        <f t="shared" si="98"/>
        <v>0</v>
      </c>
      <c r="EP114" s="4">
        <f t="shared" si="98"/>
        <v>0</v>
      </c>
      <c r="EQ114" s="4">
        <f t="shared" si="98"/>
        <v>0</v>
      </c>
      <c r="ER114" s="4">
        <f t="shared" si="98"/>
        <v>0</v>
      </c>
      <c r="ES114" s="4">
        <f t="shared" si="98"/>
        <v>0</v>
      </c>
      <c r="ET114" s="4">
        <f t="shared" si="98"/>
        <v>0</v>
      </c>
      <c r="EU114" s="4">
        <f t="shared" si="98"/>
        <v>0</v>
      </c>
      <c r="EV114" s="4">
        <f t="shared" si="98"/>
        <v>0</v>
      </c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>
        <f>ROUND(SUMIF(AA105:AA112,"=64851762",FQ105:FQ112),0)</f>
        <v>0</v>
      </c>
      <c r="FQ114" s="4">
        <f>ROUND(SUMIF(AA105:AA112,"=64851762",FR105:FR112),0)</f>
        <v>0</v>
      </c>
      <c r="FR114" s="4">
        <f>ROUND(SUMIF(AA105:AA112,"=64851762",GL105:GL112),0)</f>
        <v>0</v>
      </c>
      <c r="FS114" s="4">
        <f>ROUND(SUMIF(AA105:AA112,"=64851762",GM105:GM112),0)</f>
        <v>0</v>
      </c>
      <c r="FT114" s="4">
        <f>ROUND(SUMIF(AA105:AA112,"=64851762",GN105:GN112),0)</f>
        <v>0</v>
      </c>
      <c r="FU114" s="4">
        <f>ROUND(SUMIF(AA105:AA112,"=64851762",GO105:GO112),0)</f>
        <v>0</v>
      </c>
      <c r="FV114" s="4">
        <f>ROUND(SUMIF(AA105:AA112,"=64851762",GP105:GP112),0)</f>
        <v>0</v>
      </c>
      <c r="FW114" s="4">
        <f>DU114-FP114</f>
        <v>0</v>
      </c>
      <c r="FX114" s="4">
        <f>DU114-FQ114</f>
        <v>0</v>
      </c>
      <c r="FY114" s="4">
        <f>FP114-FR114</f>
        <v>0</v>
      </c>
      <c r="FZ114" s="4">
        <f>DU114-FP114-FQ114+FR114</f>
        <v>0</v>
      </c>
      <c r="GA114" s="4">
        <f>FQ114-FR114</f>
        <v>0</v>
      </c>
      <c r="GB114" s="4">
        <f>ROUND(SUMIF(AA105:AA112,"=64851762",GX105:GX112),0)</f>
        <v>0</v>
      </c>
      <c r="GC114" s="4">
        <f>ROUND(SUMIF(AA105:AA112,"=64851762",GY105:GY112),0)</f>
        <v>0</v>
      </c>
      <c r="GD114" s="4">
        <f>ROUND(SUMIF(AA105:AA112,"=64851762",GZ105:GZ112),0)</f>
        <v>0</v>
      </c>
      <c r="GE114" s="4">
        <f>ROUND(SUMIF(AA105:AA112,"=64851762",HD105:HD112),0)</f>
        <v>0</v>
      </c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201</v>
      </c>
      <c r="F116" s="5">
        <f>ROUND(Source!O114,O116)</f>
        <v>0</v>
      </c>
      <c r="G116" s="5" t="s">
        <v>120</v>
      </c>
      <c r="H116" s="5" t="s">
        <v>121</v>
      </c>
      <c r="I116" s="5"/>
      <c r="J116" s="5"/>
      <c r="K116" s="5">
        <v>201</v>
      </c>
      <c r="L116" s="5">
        <v>1</v>
      </c>
      <c r="M116" s="5">
        <v>3</v>
      </c>
      <c r="N116" s="5" t="s">
        <v>3</v>
      </c>
      <c r="O116" s="5">
        <v>0</v>
      </c>
      <c r="P116" s="5">
        <f>ROUND(Source!DG114,O116)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202</v>
      </c>
      <c r="F117" s="5">
        <f>ROUND(Source!P114,O117)</f>
        <v>0</v>
      </c>
      <c r="G117" s="5" t="s">
        <v>122</v>
      </c>
      <c r="H117" s="5" t="s">
        <v>123</v>
      </c>
      <c r="I117" s="5"/>
      <c r="J117" s="5"/>
      <c r="K117" s="5">
        <v>202</v>
      </c>
      <c r="L117" s="5">
        <v>2</v>
      </c>
      <c r="M117" s="5">
        <v>3</v>
      </c>
      <c r="N117" s="5" t="s">
        <v>3</v>
      </c>
      <c r="O117" s="5">
        <v>0</v>
      </c>
      <c r="P117" s="5">
        <f>ROUND(Source!DH114,O117)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222</v>
      </c>
      <c r="F118" s="5">
        <f>ROUND(Source!AO114,O118)</f>
        <v>0</v>
      </c>
      <c r="G118" s="5" t="s">
        <v>124</v>
      </c>
      <c r="H118" s="5" t="s">
        <v>125</v>
      </c>
      <c r="I118" s="5"/>
      <c r="J118" s="5"/>
      <c r="K118" s="5">
        <v>222</v>
      </c>
      <c r="L118" s="5">
        <v>3</v>
      </c>
      <c r="M118" s="5">
        <v>3</v>
      </c>
      <c r="N118" s="5" t="s">
        <v>3</v>
      </c>
      <c r="O118" s="5">
        <v>0</v>
      </c>
      <c r="P118" s="5">
        <f>ROUND(Source!EG114,O118)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225</v>
      </c>
      <c r="F119" s="5">
        <f>ROUND(Source!AV114,O119)</f>
        <v>0</v>
      </c>
      <c r="G119" s="5" t="s">
        <v>126</v>
      </c>
      <c r="H119" s="5" t="s">
        <v>127</v>
      </c>
      <c r="I119" s="5"/>
      <c r="J119" s="5"/>
      <c r="K119" s="5">
        <v>225</v>
      </c>
      <c r="L119" s="5">
        <v>4</v>
      </c>
      <c r="M119" s="5">
        <v>3</v>
      </c>
      <c r="N119" s="5" t="s">
        <v>3</v>
      </c>
      <c r="O119" s="5">
        <v>0</v>
      </c>
      <c r="P119" s="5">
        <f>ROUND(Source!EN114,O119)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226</v>
      </c>
      <c r="F120" s="5">
        <f>ROUND(Source!AW114,O120)</f>
        <v>0</v>
      </c>
      <c r="G120" s="5" t="s">
        <v>128</v>
      </c>
      <c r="H120" s="5" t="s">
        <v>129</v>
      </c>
      <c r="I120" s="5"/>
      <c r="J120" s="5"/>
      <c r="K120" s="5">
        <v>226</v>
      </c>
      <c r="L120" s="5">
        <v>5</v>
      </c>
      <c r="M120" s="5">
        <v>3</v>
      </c>
      <c r="N120" s="5" t="s">
        <v>3</v>
      </c>
      <c r="O120" s="5">
        <v>0</v>
      </c>
      <c r="P120" s="5">
        <f>ROUND(Source!EO114,O120)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227</v>
      </c>
      <c r="F121" s="5">
        <f>ROUND(Source!AX114,O121)</f>
        <v>0</v>
      </c>
      <c r="G121" s="5" t="s">
        <v>130</v>
      </c>
      <c r="H121" s="5" t="s">
        <v>131</v>
      </c>
      <c r="I121" s="5"/>
      <c r="J121" s="5"/>
      <c r="K121" s="5">
        <v>227</v>
      </c>
      <c r="L121" s="5">
        <v>6</v>
      </c>
      <c r="M121" s="5">
        <v>3</v>
      </c>
      <c r="N121" s="5" t="s">
        <v>3</v>
      </c>
      <c r="O121" s="5">
        <v>0</v>
      </c>
      <c r="P121" s="5">
        <f>ROUND(Source!EP114,O121)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228</v>
      </c>
      <c r="F122" s="5">
        <f>ROUND(Source!AY114,O122)</f>
        <v>0</v>
      </c>
      <c r="G122" s="5" t="s">
        <v>132</v>
      </c>
      <c r="H122" s="5" t="s">
        <v>133</v>
      </c>
      <c r="I122" s="5"/>
      <c r="J122" s="5"/>
      <c r="K122" s="5">
        <v>228</v>
      </c>
      <c r="L122" s="5">
        <v>7</v>
      </c>
      <c r="M122" s="5">
        <v>3</v>
      </c>
      <c r="N122" s="5" t="s">
        <v>3</v>
      </c>
      <c r="O122" s="5">
        <v>0</v>
      </c>
      <c r="P122" s="5">
        <f>ROUND(Source!EQ114,O122)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216</v>
      </c>
      <c r="F123" s="5">
        <f>ROUND(Source!AP114,O123)</f>
        <v>0</v>
      </c>
      <c r="G123" s="5" t="s">
        <v>134</v>
      </c>
      <c r="H123" s="5" t="s">
        <v>135</v>
      </c>
      <c r="I123" s="5"/>
      <c r="J123" s="5"/>
      <c r="K123" s="5">
        <v>216</v>
      </c>
      <c r="L123" s="5">
        <v>8</v>
      </c>
      <c r="M123" s="5">
        <v>3</v>
      </c>
      <c r="N123" s="5" t="s">
        <v>3</v>
      </c>
      <c r="O123" s="5">
        <v>0</v>
      </c>
      <c r="P123" s="5">
        <f>ROUND(Source!EH114,O123)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223</v>
      </c>
      <c r="F124" s="5">
        <f>ROUND(Source!AQ114,O124)</f>
        <v>0</v>
      </c>
      <c r="G124" s="5" t="s">
        <v>136</v>
      </c>
      <c r="H124" s="5" t="s">
        <v>137</v>
      </c>
      <c r="I124" s="5"/>
      <c r="J124" s="5"/>
      <c r="K124" s="5">
        <v>223</v>
      </c>
      <c r="L124" s="5">
        <v>9</v>
      </c>
      <c r="M124" s="5">
        <v>3</v>
      </c>
      <c r="N124" s="5" t="s">
        <v>3</v>
      </c>
      <c r="O124" s="5">
        <v>0</v>
      </c>
      <c r="P124" s="5">
        <f>ROUND(Source!EI114,O124)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229</v>
      </c>
      <c r="F125" s="5">
        <f>ROUND(Source!AZ114,O125)</f>
        <v>0</v>
      </c>
      <c r="G125" s="5" t="s">
        <v>138</v>
      </c>
      <c r="H125" s="5" t="s">
        <v>139</v>
      </c>
      <c r="I125" s="5"/>
      <c r="J125" s="5"/>
      <c r="K125" s="5">
        <v>229</v>
      </c>
      <c r="L125" s="5">
        <v>10</v>
      </c>
      <c r="M125" s="5">
        <v>3</v>
      </c>
      <c r="N125" s="5" t="s">
        <v>3</v>
      </c>
      <c r="O125" s="5">
        <v>0</v>
      </c>
      <c r="P125" s="5">
        <f>ROUND(Source!ER114,O125)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203</v>
      </c>
      <c r="F126" s="5">
        <f>ROUND(Source!Q114,O126)</f>
        <v>0</v>
      </c>
      <c r="G126" s="5" t="s">
        <v>140</v>
      </c>
      <c r="H126" s="5" t="s">
        <v>141</v>
      </c>
      <c r="I126" s="5"/>
      <c r="J126" s="5"/>
      <c r="K126" s="5">
        <v>203</v>
      </c>
      <c r="L126" s="5">
        <v>11</v>
      </c>
      <c r="M126" s="5">
        <v>3</v>
      </c>
      <c r="N126" s="5" t="s">
        <v>3</v>
      </c>
      <c r="O126" s="5">
        <v>0</v>
      </c>
      <c r="P126" s="5">
        <f>ROUND(Source!DI114,O126)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231</v>
      </c>
      <c r="F127" s="5">
        <f>ROUND(Source!BB114,O127)</f>
        <v>0</v>
      </c>
      <c r="G127" s="5" t="s">
        <v>142</v>
      </c>
      <c r="H127" s="5" t="s">
        <v>143</v>
      </c>
      <c r="I127" s="5"/>
      <c r="J127" s="5"/>
      <c r="K127" s="5">
        <v>231</v>
      </c>
      <c r="L127" s="5">
        <v>12</v>
      </c>
      <c r="M127" s="5">
        <v>3</v>
      </c>
      <c r="N127" s="5" t="s">
        <v>3</v>
      </c>
      <c r="O127" s="5">
        <v>0</v>
      </c>
      <c r="P127" s="5">
        <f>ROUND(Source!ET114,O127)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204</v>
      </c>
      <c r="F128" s="5">
        <f>ROUND(Source!R114,O128)</f>
        <v>0</v>
      </c>
      <c r="G128" s="5" t="s">
        <v>144</v>
      </c>
      <c r="H128" s="5" t="s">
        <v>145</v>
      </c>
      <c r="I128" s="5"/>
      <c r="J128" s="5"/>
      <c r="K128" s="5">
        <v>204</v>
      </c>
      <c r="L128" s="5">
        <v>13</v>
      </c>
      <c r="M128" s="5">
        <v>3</v>
      </c>
      <c r="N128" s="5" t="s">
        <v>3</v>
      </c>
      <c r="O128" s="5">
        <v>0</v>
      </c>
      <c r="P128" s="5">
        <f>ROUND(Source!DJ114,O128)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205</v>
      </c>
      <c r="F129" s="5">
        <f>ROUND(Source!S114,O129)</f>
        <v>0</v>
      </c>
      <c r="G129" s="5" t="s">
        <v>146</v>
      </c>
      <c r="H129" s="5" t="s">
        <v>147</v>
      </c>
      <c r="I129" s="5"/>
      <c r="J129" s="5"/>
      <c r="K129" s="5">
        <v>205</v>
      </c>
      <c r="L129" s="5">
        <v>14</v>
      </c>
      <c r="M129" s="5">
        <v>3</v>
      </c>
      <c r="N129" s="5" t="s">
        <v>3</v>
      </c>
      <c r="O129" s="5">
        <v>0</v>
      </c>
      <c r="P129" s="5">
        <f>ROUND(Source!DK114,O129)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232</v>
      </c>
      <c r="F130" s="5">
        <f>ROUND(Source!BC114,O130)</f>
        <v>0</v>
      </c>
      <c r="G130" s="5" t="s">
        <v>148</v>
      </c>
      <c r="H130" s="5" t="s">
        <v>149</v>
      </c>
      <c r="I130" s="5"/>
      <c r="J130" s="5"/>
      <c r="K130" s="5">
        <v>232</v>
      </c>
      <c r="L130" s="5">
        <v>15</v>
      </c>
      <c r="M130" s="5">
        <v>3</v>
      </c>
      <c r="N130" s="5" t="s">
        <v>3</v>
      </c>
      <c r="O130" s="5">
        <v>0</v>
      </c>
      <c r="P130" s="5">
        <f>ROUND(Source!EU114,O130)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214</v>
      </c>
      <c r="F131" s="5">
        <f>ROUND(Source!AS114,O131)</f>
        <v>0</v>
      </c>
      <c r="G131" s="5" t="s">
        <v>150</v>
      </c>
      <c r="H131" s="5" t="s">
        <v>151</v>
      </c>
      <c r="I131" s="5"/>
      <c r="J131" s="5"/>
      <c r="K131" s="5">
        <v>214</v>
      </c>
      <c r="L131" s="5">
        <v>16</v>
      </c>
      <c r="M131" s="5">
        <v>3</v>
      </c>
      <c r="N131" s="5" t="s">
        <v>3</v>
      </c>
      <c r="O131" s="5">
        <v>0</v>
      </c>
      <c r="P131" s="5">
        <f>ROUND(Source!EK114,O131)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215</v>
      </c>
      <c r="F132" s="5">
        <f>ROUND(Source!AT114,O132)</f>
        <v>0</v>
      </c>
      <c r="G132" s="5" t="s">
        <v>152</v>
      </c>
      <c r="H132" s="5" t="s">
        <v>153</v>
      </c>
      <c r="I132" s="5"/>
      <c r="J132" s="5"/>
      <c r="K132" s="5">
        <v>215</v>
      </c>
      <c r="L132" s="5">
        <v>17</v>
      </c>
      <c r="M132" s="5">
        <v>3</v>
      </c>
      <c r="N132" s="5" t="s">
        <v>3</v>
      </c>
      <c r="O132" s="5">
        <v>0</v>
      </c>
      <c r="P132" s="5">
        <f>ROUND(Source!EL114,O132)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217</v>
      </c>
      <c r="F133" s="5">
        <f>ROUND(Source!AU114,O133)</f>
        <v>0</v>
      </c>
      <c r="G133" s="5" t="s">
        <v>154</v>
      </c>
      <c r="H133" s="5" t="s">
        <v>155</v>
      </c>
      <c r="I133" s="5"/>
      <c r="J133" s="5"/>
      <c r="K133" s="5">
        <v>217</v>
      </c>
      <c r="L133" s="5">
        <v>18</v>
      </c>
      <c r="M133" s="5">
        <v>3</v>
      </c>
      <c r="N133" s="5" t="s">
        <v>3</v>
      </c>
      <c r="O133" s="5">
        <v>0</v>
      </c>
      <c r="P133" s="5">
        <f>ROUND(Source!EM114,O133)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230</v>
      </c>
      <c r="F134" s="5">
        <f>ROUND(Source!BA114,O134)</f>
        <v>0</v>
      </c>
      <c r="G134" s="5" t="s">
        <v>156</v>
      </c>
      <c r="H134" s="5" t="s">
        <v>157</v>
      </c>
      <c r="I134" s="5"/>
      <c r="J134" s="5"/>
      <c r="K134" s="5">
        <v>230</v>
      </c>
      <c r="L134" s="5">
        <v>19</v>
      </c>
      <c r="M134" s="5">
        <v>3</v>
      </c>
      <c r="N134" s="5" t="s">
        <v>3</v>
      </c>
      <c r="O134" s="5">
        <v>0</v>
      </c>
      <c r="P134" s="5">
        <f>ROUND(Source!ES114,O134)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206</v>
      </c>
      <c r="F135" s="5">
        <f>ROUND(Source!T114,O135)</f>
        <v>0</v>
      </c>
      <c r="G135" s="5" t="s">
        <v>158</v>
      </c>
      <c r="H135" s="5" t="s">
        <v>159</v>
      </c>
      <c r="I135" s="5"/>
      <c r="J135" s="5"/>
      <c r="K135" s="5">
        <v>206</v>
      </c>
      <c r="L135" s="5">
        <v>20</v>
      </c>
      <c r="M135" s="5">
        <v>3</v>
      </c>
      <c r="N135" s="5" t="s">
        <v>3</v>
      </c>
      <c r="O135" s="5">
        <v>0</v>
      </c>
      <c r="P135" s="5">
        <f>ROUND(Source!DL114,O135)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207</v>
      </c>
      <c r="F136" s="5">
        <f>ROUND(Source!U114,O136)</f>
        <v>0</v>
      </c>
      <c r="G136" s="5" t="s">
        <v>160</v>
      </c>
      <c r="H136" s="5" t="s">
        <v>161</v>
      </c>
      <c r="I136" s="5"/>
      <c r="J136" s="5"/>
      <c r="K136" s="5">
        <v>207</v>
      </c>
      <c r="L136" s="5">
        <v>21</v>
      </c>
      <c r="M136" s="5">
        <v>3</v>
      </c>
      <c r="N136" s="5" t="s">
        <v>3</v>
      </c>
      <c r="O136" s="5">
        <v>7</v>
      </c>
      <c r="P136" s="5">
        <f>ROUND(Source!DM114,O136)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208</v>
      </c>
      <c r="F137" s="5">
        <f>ROUND(Source!V114,O137)</f>
        <v>0</v>
      </c>
      <c r="G137" s="5" t="s">
        <v>162</v>
      </c>
      <c r="H137" s="5" t="s">
        <v>163</v>
      </c>
      <c r="I137" s="5"/>
      <c r="J137" s="5"/>
      <c r="K137" s="5">
        <v>208</v>
      </c>
      <c r="L137" s="5">
        <v>22</v>
      </c>
      <c r="M137" s="5">
        <v>3</v>
      </c>
      <c r="N137" s="5" t="s">
        <v>3</v>
      </c>
      <c r="O137" s="5">
        <v>7</v>
      </c>
      <c r="P137" s="5">
        <f>ROUND(Source!DN114,O137)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209</v>
      </c>
      <c r="F138" s="5">
        <f>ROUND(Source!W114,O138)</f>
        <v>0</v>
      </c>
      <c r="G138" s="5" t="s">
        <v>164</v>
      </c>
      <c r="H138" s="5" t="s">
        <v>165</v>
      </c>
      <c r="I138" s="5"/>
      <c r="J138" s="5"/>
      <c r="K138" s="5">
        <v>209</v>
      </c>
      <c r="L138" s="5">
        <v>23</v>
      </c>
      <c r="M138" s="5">
        <v>3</v>
      </c>
      <c r="N138" s="5" t="s">
        <v>3</v>
      </c>
      <c r="O138" s="5">
        <v>0</v>
      </c>
      <c r="P138" s="5">
        <f>ROUND(Source!DO114,O138)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233</v>
      </c>
      <c r="F139" s="5">
        <f>ROUND(Source!BD114,O139)</f>
        <v>0</v>
      </c>
      <c r="G139" s="5" t="s">
        <v>166</v>
      </c>
      <c r="H139" s="5" t="s">
        <v>167</v>
      </c>
      <c r="I139" s="5"/>
      <c r="J139" s="5"/>
      <c r="K139" s="5">
        <v>233</v>
      </c>
      <c r="L139" s="5">
        <v>24</v>
      </c>
      <c r="M139" s="5">
        <v>3</v>
      </c>
      <c r="N139" s="5" t="s">
        <v>3</v>
      </c>
      <c r="O139" s="5">
        <v>0</v>
      </c>
      <c r="P139" s="5">
        <f>ROUND(Source!EV114,O139)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210</v>
      </c>
      <c r="F140" s="5">
        <f>ROUND(Source!X114,O140)</f>
        <v>0</v>
      </c>
      <c r="G140" s="5" t="s">
        <v>168</v>
      </c>
      <c r="H140" s="5" t="s">
        <v>169</v>
      </c>
      <c r="I140" s="5"/>
      <c r="J140" s="5"/>
      <c r="K140" s="5">
        <v>210</v>
      </c>
      <c r="L140" s="5">
        <v>25</v>
      </c>
      <c r="M140" s="5">
        <v>3</v>
      </c>
      <c r="N140" s="5" t="s">
        <v>3</v>
      </c>
      <c r="O140" s="5">
        <v>0</v>
      </c>
      <c r="P140" s="5">
        <f>ROUND(Source!DP114,O140)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211</v>
      </c>
      <c r="F141" s="5">
        <f>ROUND(Source!Y114,O141)</f>
        <v>0</v>
      </c>
      <c r="G141" s="5" t="s">
        <v>170</v>
      </c>
      <c r="H141" s="5" t="s">
        <v>171</v>
      </c>
      <c r="I141" s="5"/>
      <c r="J141" s="5"/>
      <c r="K141" s="5">
        <v>211</v>
      </c>
      <c r="L141" s="5">
        <v>26</v>
      </c>
      <c r="M141" s="5">
        <v>3</v>
      </c>
      <c r="N141" s="5" t="s">
        <v>3</v>
      </c>
      <c r="O141" s="5">
        <v>0</v>
      </c>
      <c r="P141" s="5">
        <f>ROUND(Source!DQ114,O141)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224</v>
      </c>
      <c r="F142" s="5">
        <f>ROUND(Source!AR114,O142)</f>
        <v>0</v>
      </c>
      <c r="G142" s="5" t="s">
        <v>172</v>
      </c>
      <c r="H142" s="5" t="s">
        <v>173</v>
      </c>
      <c r="I142" s="5"/>
      <c r="J142" s="5"/>
      <c r="K142" s="5">
        <v>224</v>
      </c>
      <c r="L142" s="5">
        <v>27</v>
      </c>
      <c r="M142" s="5">
        <v>3</v>
      </c>
      <c r="N142" s="5" t="s">
        <v>3</v>
      </c>
      <c r="O142" s="5">
        <v>0</v>
      </c>
      <c r="P142" s="5">
        <f>ROUND(Source!EJ114,O142)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4" spans="1:206" x14ac:dyDescent="0.2">
      <c r="A144" s="3">
        <v>51</v>
      </c>
      <c r="B144" s="3">
        <f>B20</f>
        <v>1</v>
      </c>
      <c r="C144" s="3">
        <f>A20</f>
        <v>3</v>
      </c>
      <c r="D144" s="3">
        <f>ROW(A20)</f>
        <v>20</v>
      </c>
      <c r="E144" s="3"/>
      <c r="F144" s="3" t="str">
        <f>IF(F20&lt;&gt;"",F20,"")</f>
        <v>02-01-04</v>
      </c>
      <c r="G144" s="3" t="str">
        <f>IF(G20&lt;&gt;"",G20,"")</f>
        <v>Основные решения по КЛ 220 кВ. Земляные работы.</v>
      </c>
      <c r="H144" s="3">
        <v>0</v>
      </c>
      <c r="I144" s="3"/>
      <c r="J144" s="3"/>
      <c r="K144" s="3"/>
      <c r="L144" s="3"/>
      <c r="M144" s="3"/>
      <c r="N144" s="3"/>
      <c r="O144" s="3">
        <f t="shared" ref="O144:T144" si="99">ROUND(O71+O114+AB144,0)</f>
        <v>600003</v>
      </c>
      <c r="P144" s="3">
        <f t="shared" si="99"/>
        <v>282358</v>
      </c>
      <c r="Q144" s="3">
        <f t="shared" si="99"/>
        <v>230521</v>
      </c>
      <c r="R144" s="3">
        <f t="shared" si="99"/>
        <v>8902</v>
      </c>
      <c r="S144" s="3">
        <f t="shared" si="99"/>
        <v>87123</v>
      </c>
      <c r="T144" s="3">
        <f t="shared" si="99"/>
        <v>0</v>
      </c>
      <c r="U144" s="3">
        <f>U71+U114+AH144</f>
        <v>10594.5884415</v>
      </c>
      <c r="V144" s="3">
        <f>V71+V114+AI144</f>
        <v>658.95624150000015</v>
      </c>
      <c r="W144" s="3">
        <f>ROUND(W71+W114+AJ144,0)</f>
        <v>69704</v>
      </c>
      <c r="X144" s="3">
        <f>ROUND(X71+X114+AK144,0)</f>
        <v>85764</v>
      </c>
      <c r="Y144" s="3">
        <f>ROUND(Y71+Y114+AL144,0)</f>
        <v>39489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>
        <f t="shared" ref="AO144:BD144" si="100">ROUND(AO71+AO114+BX144,0)</f>
        <v>0</v>
      </c>
      <c r="AP144" s="3">
        <f t="shared" si="100"/>
        <v>0</v>
      </c>
      <c r="AQ144" s="3">
        <f t="shared" si="100"/>
        <v>0</v>
      </c>
      <c r="AR144" s="3">
        <f t="shared" si="100"/>
        <v>725256</v>
      </c>
      <c r="AS144" s="3">
        <f t="shared" si="100"/>
        <v>725256</v>
      </c>
      <c r="AT144" s="3">
        <f t="shared" si="100"/>
        <v>0</v>
      </c>
      <c r="AU144" s="3">
        <f t="shared" si="100"/>
        <v>0</v>
      </c>
      <c r="AV144" s="3">
        <f t="shared" si="100"/>
        <v>282358</v>
      </c>
      <c r="AW144" s="3">
        <f t="shared" si="100"/>
        <v>282358</v>
      </c>
      <c r="AX144" s="3">
        <f t="shared" si="100"/>
        <v>0</v>
      </c>
      <c r="AY144" s="3">
        <f t="shared" si="100"/>
        <v>282358</v>
      </c>
      <c r="AZ144" s="3">
        <f t="shared" si="100"/>
        <v>0</v>
      </c>
      <c r="BA144" s="3">
        <f t="shared" si="100"/>
        <v>0</v>
      </c>
      <c r="BB144" s="3">
        <f t="shared" si="100"/>
        <v>0</v>
      </c>
      <c r="BC144" s="3">
        <f t="shared" si="100"/>
        <v>0</v>
      </c>
      <c r="BD144" s="3">
        <f t="shared" si="100"/>
        <v>124067</v>
      </c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4">
        <f t="shared" ref="DG144:DL144" si="101">ROUND(DG71+DG114+DT144,0)</f>
        <v>12656597</v>
      </c>
      <c r="DH144" s="4">
        <f t="shared" si="101"/>
        <v>4170087</v>
      </c>
      <c r="DI144" s="4">
        <f t="shared" si="101"/>
        <v>4049326</v>
      </c>
      <c r="DJ144" s="4">
        <f t="shared" si="101"/>
        <v>453399</v>
      </c>
      <c r="DK144" s="4">
        <f t="shared" si="101"/>
        <v>4437184</v>
      </c>
      <c r="DL144" s="4">
        <f t="shared" si="101"/>
        <v>0</v>
      </c>
      <c r="DM144" s="4">
        <f>DM71+DM114+DZ144</f>
        <v>10594.5884415</v>
      </c>
      <c r="DN144" s="4">
        <f>DN71+DN114+EA144</f>
        <v>658.95624150000015</v>
      </c>
      <c r="DO144" s="4">
        <f>ROUND(DO71+DO114+EB144,0)</f>
        <v>69704</v>
      </c>
      <c r="DP144" s="4">
        <f>ROUND(DP71+DP114+EC144,0)</f>
        <v>4367974</v>
      </c>
      <c r="DQ144" s="4">
        <f>ROUND(DQ71+DQ114+ED144,0)</f>
        <v>2011195</v>
      </c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>
        <f t="shared" ref="EG144:EV144" si="102">ROUND(EG71+EG114+FP144,0)</f>
        <v>0</v>
      </c>
      <c r="EH144" s="4">
        <f t="shared" si="102"/>
        <v>0</v>
      </c>
      <c r="EI144" s="4">
        <f t="shared" si="102"/>
        <v>0</v>
      </c>
      <c r="EJ144" s="4">
        <f t="shared" si="102"/>
        <v>19035766</v>
      </c>
      <c r="EK144" s="4">
        <f t="shared" si="102"/>
        <v>19035766</v>
      </c>
      <c r="EL144" s="4">
        <f t="shared" si="102"/>
        <v>0</v>
      </c>
      <c r="EM144" s="4">
        <f t="shared" si="102"/>
        <v>0</v>
      </c>
      <c r="EN144" s="4">
        <f t="shared" si="102"/>
        <v>4170087</v>
      </c>
      <c r="EO144" s="4">
        <f t="shared" si="102"/>
        <v>4170087</v>
      </c>
      <c r="EP144" s="4">
        <f t="shared" si="102"/>
        <v>0</v>
      </c>
      <c r="EQ144" s="4">
        <f t="shared" si="102"/>
        <v>4170087</v>
      </c>
      <c r="ER144" s="4">
        <f t="shared" si="102"/>
        <v>0</v>
      </c>
      <c r="ES144" s="4">
        <f t="shared" si="102"/>
        <v>0</v>
      </c>
      <c r="ET144" s="4">
        <f t="shared" si="102"/>
        <v>0</v>
      </c>
      <c r="EU144" s="4">
        <f t="shared" si="102"/>
        <v>0</v>
      </c>
      <c r="EV144" s="4">
        <f t="shared" si="102"/>
        <v>2624016</v>
      </c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201</v>
      </c>
      <c r="F146" s="5">
        <f>ROUND(Source!O144,O146)</f>
        <v>600003</v>
      </c>
      <c r="G146" s="5" t="s">
        <v>120</v>
      </c>
      <c r="H146" s="5" t="s">
        <v>121</v>
      </c>
      <c r="I146" s="5"/>
      <c r="J146" s="5"/>
      <c r="K146" s="5">
        <v>201</v>
      </c>
      <c r="L146" s="5">
        <v>1</v>
      </c>
      <c r="M146" s="5">
        <v>3</v>
      </c>
      <c r="N146" s="5" t="s">
        <v>3</v>
      </c>
      <c r="O146" s="5">
        <v>0</v>
      </c>
      <c r="P146" s="5">
        <f>ROUND(Source!DG144,O146)</f>
        <v>12656597</v>
      </c>
      <c r="Q146" s="5"/>
      <c r="R146" s="5"/>
      <c r="S146" s="5"/>
      <c r="T146" s="5"/>
      <c r="U146" s="5"/>
      <c r="V146" s="5"/>
      <c r="W146" s="5">
        <v>600002.73</v>
      </c>
      <c r="X146" s="5">
        <v>1</v>
      </c>
      <c r="Y146" s="5">
        <v>600002.73</v>
      </c>
      <c r="Z146" s="5">
        <v>12656597</v>
      </c>
      <c r="AA146" s="5">
        <v>1</v>
      </c>
      <c r="AB146" s="5">
        <v>12656597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202</v>
      </c>
      <c r="F147" s="5">
        <f>ROUND(Source!P144,O147)</f>
        <v>282358</v>
      </c>
      <c r="G147" s="5" t="s">
        <v>122</v>
      </c>
      <c r="H147" s="5" t="s">
        <v>123</v>
      </c>
      <c r="I147" s="5"/>
      <c r="J147" s="5"/>
      <c r="K147" s="5">
        <v>202</v>
      </c>
      <c r="L147" s="5">
        <v>2</v>
      </c>
      <c r="M147" s="5">
        <v>3</v>
      </c>
      <c r="N147" s="5" t="s">
        <v>3</v>
      </c>
      <c r="O147" s="5">
        <v>0</v>
      </c>
      <c r="P147" s="5">
        <f>ROUND(Source!DH144,O147)</f>
        <v>4170087</v>
      </c>
      <c r="Q147" s="5"/>
      <c r="R147" s="5"/>
      <c r="S147" s="5"/>
      <c r="T147" s="5"/>
      <c r="U147" s="5"/>
      <c r="V147" s="5"/>
      <c r="W147" s="5">
        <v>282358.34999999998</v>
      </c>
      <c r="X147" s="5">
        <v>1</v>
      </c>
      <c r="Y147" s="5">
        <v>282358.34999999998</v>
      </c>
      <c r="Z147" s="5">
        <v>4170087</v>
      </c>
      <c r="AA147" s="5">
        <v>1</v>
      </c>
      <c r="AB147" s="5">
        <v>4170087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222</v>
      </c>
      <c r="F148" s="5">
        <f>ROUND(Source!AO144,O148)</f>
        <v>0</v>
      </c>
      <c r="G148" s="5" t="s">
        <v>124</v>
      </c>
      <c r="H148" s="5" t="s">
        <v>125</v>
      </c>
      <c r="I148" s="5"/>
      <c r="J148" s="5"/>
      <c r="K148" s="5">
        <v>222</v>
      </c>
      <c r="L148" s="5">
        <v>3</v>
      </c>
      <c r="M148" s="5">
        <v>3</v>
      </c>
      <c r="N148" s="5" t="s">
        <v>3</v>
      </c>
      <c r="O148" s="5">
        <v>0</v>
      </c>
      <c r="P148" s="5">
        <f>ROUND(Source!EG144,O148)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225</v>
      </c>
      <c r="F149" s="5">
        <f>ROUND(Source!AV144,O149)</f>
        <v>282358</v>
      </c>
      <c r="G149" s="5" t="s">
        <v>126</v>
      </c>
      <c r="H149" s="5" t="s">
        <v>127</v>
      </c>
      <c r="I149" s="5"/>
      <c r="J149" s="5"/>
      <c r="K149" s="5">
        <v>225</v>
      </c>
      <c r="L149" s="5">
        <v>4</v>
      </c>
      <c r="M149" s="5">
        <v>3</v>
      </c>
      <c r="N149" s="5" t="s">
        <v>3</v>
      </c>
      <c r="O149" s="5">
        <v>0</v>
      </c>
      <c r="P149" s="5">
        <f>ROUND(Source!EN144,O149)</f>
        <v>4170087</v>
      </c>
      <c r="Q149" s="5"/>
      <c r="R149" s="5"/>
      <c r="S149" s="5"/>
      <c r="T149" s="5"/>
      <c r="U149" s="5"/>
      <c r="V149" s="5"/>
      <c r="W149" s="5">
        <v>282358.34999999998</v>
      </c>
      <c r="X149" s="5">
        <v>1</v>
      </c>
      <c r="Y149" s="5">
        <v>282358.34999999998</v>
      </c>
      <c r="Z149" s="5">
        <v>4170087</v>
      </c>
      <c r="AA149" s="5">
        <v>1</v>
      </c>
      <c r="AB149" s="5">
        <v>4170087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226</v>
      </c>
      <c r="F150" s="5">
        <f>ROUND(Source!AW144,O150)</f>
        <v>282358</v>
      </c>
      <c r="G150" s="5" t="s">
        <v>128</v>
      </c>
      <c r="H150" s="5" t="s">
        <v>129</v>
      </c>
      <c r="I150" s="5"/>
      <c r="J150" s="5"/>
      <c r="K150" s="5">
        <v>226</v>
      </c>
      <c r="L150" s="5">
        <v>5</v>
      </c>
      <c r="M150" s="5">
        <v>3</v>
      </c>
      <c r="N150" s="5" t="s">
        <v>3</v>
      </c>
      <c r="O150" s="5">
        <v>0</v>
      </c>
      <c r="P150" s="5">
        <f>ROUND(Source!EO144,O150)</f>
        <v>4170087</v>
      </c>
      <c r="Q150" s="5"/>
      <c r="R150" s="5"/>
      <c r="S150" s="5"/>
      <c r="T150" s="5"/>
      <c r="U150" s="5"/>
      <c r="V150" s="5"/>
      <c r="W150" s="5">
        <v>282358.34999999998</v>
      </c>
      <c r="X150" s="5">
        <v>1</v>
      </c>
      <c r="Y150" s="5">
        <v>282358.34999999998</v>
      </c>
      <c r="Z150" s="5">
        <v>4170087</v>
      </c>
      <c r="AA150" s="5">
        <v>1</v>
      </c>
      <c r="AB150" s="5">
        <v>4170087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227</v>
      </c>
      <c r="F151" s="5">
        <f>ROUND(Source!AX144,O151)</f>
        <v>0</v>
      </c>
      <c r="G151" s="5" t="s">
        <v>130</v>
      </c>
      <c r="H151" s="5" t="s">
        <v>131</v>
      </c>
      <c r="I151" s="5"/>
      <c r="J151" s="5"/>
      <c r="K151" s="5">
        <v>227</v>
      </c>
      <c r="L151" s="5">
        <v>6</v>
      </c>
      <c r="M151" s="5">
        <v>3</v>
      </c>
      <c r="N151" s="5" t="s">
        <v>3</v>
      </c>
      <c r="O151" s="5">
        <v>0</v>
      </c>
      <c r="P151" s="5">
        <f>ROUND(Source!EP144,O151)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228</v>
      </c>
      <c r="F152" s="5">
        <f>ROUND(Source!AY144,O152)</f>
        <v>282358</v>
      </c>
      <c r="G152" s="5" t="s">
        <v>132</v>
      </c>
      <c r="H152" s="5" t="s">
        <v>133</v>
      </c>
      <c r="I152" s="5"/>
      <c r="J152" s="5"/>
      <c r="K152" s="5">
        <v>228</v>
      </c>
      <c r="L152" s="5">
        <v>7</v>
      </c>
      <c r="M152" s="5">
        <v>3</v>
      </c>
      <c r="N152" s="5" t="s">
        <v>3</v>
      </c>
      <c r="O152" s="5">
        <v>0</v>
      </c>
      <c r="P152" s="5">
        <f>ROUND(Source!EQ144,O152)</f>
        <v>4170087</v>
      </c>
      <c r="Q152" s="5"/>
      <c r="R152" s="5"/>
      <c r="S152" s="5"/>
      <c r="T152" s="5"/>
      <c r="U152" s="5"/>
      <c r="V152" s="5"/>
      <c r="W152" s="5">
        <v>282358.34999999998</v>
      </c>
      <c r="X152" s="5">
        <v>1</v>
      </c>
      <c r="Y152" s="5">
        <v>282358.34999999998</v>
      </c>
      <c r="Z152" s="5">
        <v>4170087</v>
      </c>
      <c r="AA152" s="5">
        <v>1</v>
      </c>
      <c r="AB152" s="5">
        <v>4170087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216</v>
      </c>
      <c r="F153" s="5">
        <f>ROUND(Source!AP144,O153)</f>
        <v>0</v>
      </c>
      <c r="G153" s="5" t="s">
        <v>134</v>
      </c>
      <c r="H153" s="5" t="s">
        <v>135</v>
      </c>
      <c r="I153" s="5"/>
      <c r="J153" s="5"/>
      <c r="K153" s="5">
        <v>216</v>
      </c>
      <c r="L153" s="5">
        <v>8</v>
      </c>
      <c r="M153" s="5">
        <v>3</v>
      </c>
      <c r="N153" s="5" t="s">
        <v>3</v>
      </c>
      <c r="O153" s="5">
        <v>0</v>
      </c>
      <c r="P153" s="5">
        <f>ROUND(Source!EH144,O153)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223</v>
      </c>
      <c r="F154" s="5">
        <f>ROUND(Source!AQ144,O154)</f>
        <v>0</v>
      </c>
      <c r="G154" s="5" t="s">
        <v>136</v>
      </c>
      <c r="H154" s="5" t="s">
        <v>137</v>
      </c>
      <c r="I154" s="5"/>
      <c r="J154" s="5"/>
      <c r="K154" s="5">
        <v>223</v>
      </c>
      <c r="L154" s="5">
        <v>9</v>
      </c>
      <c r="M154" s="5">
        <v>3</v>
      </c>
      <c r="N154" s="5" t="s">
        <v>3</v>
      </c>
      <c r="O154" s="5">
        <v>0</v>
      </c>
      <c r="P154" s="5">
        <f>ROUND(Source!EI144,O154)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229</v>
      </c>
      <c r="F155" s="5">
        <f>ROUND(Source!AZ144,O155)</f>
        <v>0</v>
      </c>
      <c r="G155" s="5" t="s">
        <v>138</v>
      </c>
      <c r="H155" s="5" t="s">
        <v>139</v>
      </c>
      <c r="I155" s="5"/>
      <c r="J155" s="5"/>
      <c r="K155" s="5">
        <v>229</v>
      </c>
      <c r="L155" s="5">
        <v>10</v>
      </c>
      <c r="M155" s="5">
        <v>3</v>
      </c>
      <c r="N155" s="5" t="s">
        <v>3</v>
      </c>
      <c r="O155" s="5">
        <v>0</v>
      </c>
      <c r="P155" s="5">
        <f>ROUND(Source!ER144,O155)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203</v>
      </c>
      <c r="F156" s="5">
        <f>ROUND(Source!Q144,O156)</f>
        <v>230521</v>
      </c>
      <c r="G156" s="5" t="s">
        <v>140</v>
      </c>
      <c r="H156" s="5" t="s">
        <v>141</v>
      </c>
      <c r="I156" s="5"/>
      <c r="J156" s="5"/>
      <c r="K156" s="5">
        <v>203</v>
      </c>
      <c r="L156" s="5">
        <v>11</v>
      </c>
      <c r="M156" s="5">
        <v>3</v>
      </c>
      <c r="N156" s="5" t="s">
        <v>3</v>
      </c>
      <c r="O156" s="5">
        <v>0</v>
      </c>
      <c r="P156" s="5">
        <f>ROUND(Source!DI144,O156)</f>
        <v>4049326</v>
      </c>
      <c r="Q156" s="5"/>
      <c r="R156" s="5"/>
      <c r="S156" s="5"/>
      <c r="T156" s="5"/>
      <c r="U156" s="5"/>
      <c r="V156" s="5"/>
      <c r="W156" s="5">
        <v>106454.20999999999</v>
      </c>
      <c r="X156" s="5">
        <v>1</v>
      </c>
      <c r="Y156" s="5">
        <v>106454.20999999999</v>
      </c>
      <c r="Z156" s="5">
        <v>1425310</v>
      </c>
      <c r="AA156" s="5">
        <v>1</v>
      </c>
      <c r="AB156" s="5">
        <v>1425310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231</v>
      </c>
      <c r="F157" s="5">
        <f>ROUND(Source!BB144,O157)</f>
        <v>0</v>
      </c>
      <c r="G157" s="5" t="s">
        <v>142</v>
      </c>
      <c r="H157" s="5" t="s">
        <v>143</v>
      </c>
      <c r="I157" s="5"/>
      <c r="J157" s="5"/>
      <c r="K157" s="5">
        <v>231</v>
      </c>
      <c r="L157" s="5">
        <v>12</v>
      </c>
      <c r="M157" s="5">
        <v>3</v>
      </c>
      <c r="N157" s="5" t="s">
        <v>3</v>
      </c>
      <c r="O157" s="5">
        <v>0</v>
      </c>
      <c r="P157" s="5">
        <f>ROUND(Source!ET144,O157)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204</v>
      </c>
      <c r="F158" s="5">
        <f>ROUND(Source!R144,O158)</f>
        <v>8902</v>
      </c>
      <c r="G158" s="5" t="s">
        <v>144</v>
      </c>
      <c r="H158" s="5" t="s">
        <v>145</v>
      </c>
      <c r="I158" s="5"/>
      <c r="J158" s="5"/>
      <c r="K158" s="5">
        <v>204</v>
      </c>
      <c r="L158" s="5">
        <v>13</v>
      </c>
      <c r="M158" s="5">
        <v>3</v>
      </c>
      <c r="N158" s="5" t="s">
        <v>3</v>
      </c>
      <c r="O158" s="5">
        <v>0</v>
      </c>
      <c r="P158" s="5">
        <f>ROUND(Source!DJ144,O158)</f>
        <v>453399</v>
      </c>
      <c r="Q158" s="5"/>
      <c r="R158" s="5"/>
      <c r="S158" s="5"/>
      <c r="T158" s="5"/>
      <c r="U158" s="5"/>
      <c r="V158" s="5"/>
      <c r="W158" s="5">
        <v>8902.369999999999</v>
      </c>
      <c r="X158" s="5">
        <v>1</v>
      </c>
      <c r="Y158" s="5">
        <v>8902.369999999999</v>
      </c>
      <c r="Z158" s="5">
        <v>453399</v>
      </c>
      <c r="AA158" s="5">
        <v>1</v>
      </c>
      <c r="AB158" s="5">
        <v>453399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205</v>
      </c>
      <c r="F159" s="5">
        <f>ROUND(Source!S144,O159)</f>
        <v>87123</v>
      </c>
      <c r="G159" s="5" t="s">
        <v>146</v>
      </c>
      <c r="H159" s="5" t="s">
        <v>147</v>
      </c>
      <c r="I159" s="5"/>
      <c r="J159" s="5"/>
      <c r="K159" s="5">
        <v>205</v>
      </c>
      <c r="L159" s="5">
        <v>14</v>
      </c>
      <c r="M159" s="5">
        <v>3</v>
      </c>
      <c r="N159" s="5" t="s">
        <v>3</v>
      </c>
      <c r="O159" s="5">
        <v>0</v>
      </c>
      <c r="P159" s="5">
        <f>ROUND(Source!DK144,O159)</f>
        <v>4437184</v>
      </c>
      <c r="Q159" s="5"/>
      <c r="R159" s="5"/>
      <c r="S159" s="5"/>
      <c r="T159" s="5"/>
      <c r="U159" s="5"/>
      <c r="V159" s="5"/>
      <c r="W159" s="5">
        <v>87123.180000000022</v>
      </c>
      <c r="X159" s="5">
        <v>1</v>
      </c>
      <c r="Y159" s="5">
        <v>87123.180000000022</v>
      </c>
      <c r="Z159" s="5">
        <v>4437184</v>
      </c>
      <c r="AA159" s="5">
        <v>1</v>
      </c>
      <c r="AB159" s="5">
        <v>4437184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232</v>
      </c>
      <c r="F160" s="5">
        <f>ROUND(Source!BC144,O160)</f>
        <v>0</v>
      </c>
      <c r="G160" s="5" t="s">
        <v>148</v>
      </c>
      <c r="H160" s="5" t="s">
        <v>149</v>
      </c>
      <c r="I160" s="5"/>
      <c r="J160" s="5"/>
      <c r="K160" s="5">
        <v>232</v>
      </c>
      <c r="L160" s="5">
        <v>15</v>
      </c>
      <c r="M160" s="5">
        <v>3</v>
      </c>
      <c r="N160" s="5" t="s">
        <v>3</v>
      </c>
      <c r="O160" s="5">
        <v>0</v>
      </c>
      <c r="P160" s="5">
        <f>ROUND(Source!EU144,O160)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214</v>
      </c>
      <c r="F161" s="5">
        <f>ROUND(Source!AS144,O161)</f>
        <v>725256</v>
      </c>
      <c r="G161" s="5" t="s">
        <v>150</v>
      </c>
      <c r="H161" s="5" t="s">
        <v>151</v>
      </c>
      <c r="I161" s="5"/>
      <c r="J161" s="5"/>
      <c r="K161" s="5">
        <v>214</v>
      </c>
      <c r="L161" s="5">
        <v>16</v>
      </c>
      <c r="M161" s="5">
        <v>3</v>
      </c>
      <c r="N161" s="5" t="s">
        <v>3</v>
      </c>
      <c r="O161" s="5">
        <v>0</v>
      </c>
      <c r="P161" s="5">
        <f>ROUND(Source!EK144,O161)</f>
        <v>19035766</v>
      </c>
      <c r="Q161" s="5"/>
      <c r="R161" s="5"/>
      <c r="S161" s="5"/>
      <c r="T161" s="5"/>
      <c r="U161" s="5"/>
      <c r="V161" s="5"/>
      <c r="W161" s="5">
        <v>725256.31</v>
      </c>
      <c r="X161" s="5">
        <v>1</v>
      </c>
      <c r="Y161" s="5">
        <v>725256.31</v>
      </c>
      <c r="Z161" s="5">
        <v>19035766</v>
      </c>
      <c r="AA161" s="5">
        <v>1</v>
      </c>
      <c r="AB161" s="5">
        <v>19035766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215</v>
      </c>
      <c r="F162" s="5">
        <f>ROUND(Source!AT144,O162)</f>
        <v>0</v>
      </c>
      <c r="G162" s="5" t="s">
        <v>152</v>
      </c>
      <c r="H162" s="5" t="s">
        <v>153</v>
      </c>
      <c r="I162" s="5"/>
      <c r="J162" s="5"/>
      <c r="K162" s="5">
        <v>215</v>
      </c>
      <c r="L162" s="5">
        <v>17</v>
      </c>
      <c r="M162" s="5">
        <v>3</v>
      </c>
      <c r="N162" s="5" t="s">
        <v>3</v>
      </c>
      <c r="O162" s="5">
        <v>0</v>
      </c>
      <c r="P162" s="5">
        <f>ROUND(Source!EL144,O162)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217</v>
      </c>
      <c r="F163" s="5">
        <f>ROUND(Source!AU144,O163)</f>
        <v>0</v>
      </c>
      <c r="G163" s="5" t="s">
        <v>154</v>
      </c>
      <c r="H163" s="5" t="s">
        <v>155</v>
      </c>
      <c r="I163" s="5"/>
      <c r="J163" s="5"/>
      <c r="K163" s="5">
        <v>217</v>
      </c>
      <c r="L163" s="5">
        <v>18</v>
      </c>
      <c r="M163" s="5">
        <v>3</v>
      </c>
      <c r="N163" s="5" t="s">
        <v>3</v>
      </c>
      <c r="O163" s="5">
        <v>0</v>
      </c>
      <c r="P163" s="5">
        <f>ROUND(Source!EM144,O163)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230</v>
      </c>
      <c r="F164" s="5">
        <f>ROUND(Source!BA144,O164)</f>
        <v>0</v>
      </c>
      <c r="G164" s="5" t="s">
        <v>156</v>
      </c>
      <c r="H164" s="5" t="s">
        <v>157</v>
      </c>
      <c r="I164" s="5"/>
      <c r="J164" s="5"/>
      <c r="K164" s="5">
        <v>230</v>
      </c>
      <c r="L164" s="5">
        <v>19</v>
      </c>
      <c r="M164" s="5">
        <v>3</v>
      </c>
      <c r="N164" s="5" t="s">
        <v>3</v>
      </c>
      <c r="O164" s="5">
        <v>0</v>
      </c>
      <c r="P164" s="5">
        <f>ROUND(Source!ES144,O164)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206</v>
      </c>
      <c r="F165" s="5">
        <f>ROUND(Source!T144,O165)</f>
        <v>0</v>
      </c>
      <c r="G165" s="5" t="s">
        <v>158</v>
      </c>
      <c r="H165" s="5" t="s">
        <v>159</v>
      </c>
      <c r="I165" s="5"/>
      <c r="J165" s="5"/>
      <c r="K165" s="5">
        <v>206</v>
      </c>
      <c r="L165" s="5">
        <v>20</v>
      </c>
      <c r="M165" s="5">
        <v>3</v>
      </c>
      <c r="N165" s="5" t="s">
        <v>3</v>
      </c>
      <c r="O165" s="5">
        <v>0</v>
      </c>
      <c r="P165" s="5">
        <f>ROUND(Source!DL144,O165)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207</v>
      </c>
      <c r="F166" s="5">
        <f>ROUND(Source!U144,O166)</f>
        <v>10594.5884415</v>
      </c>
      <c r="G166" s="5" t="s">
        <v>160</v>
      </c>
      <c r="H166" s="5" t="s">
        <v>161</v>
      </c>
      <c r="I166" s="5"/>
      <c r="J166" s="5"/>
      <c r="K166" s="5">
        <v>207</v>
      </c>
      <c r="L166" s="5">
        <v>21</v>
      </c>
      <c r="M166" s="5">
        <v>3</v>
      </c>
      <c r="N166" s="5" t="s">
        <v>3</v>
      </c>
      <c r="O166" s="5">
        <v>7</v>
      </c>
      <c r="P166" s="5">
        <f>ROUND(Source!DM144,O166)</f>
        <v>10594.5884415</v>
      </c>
      <c r="Q166" s="5"/>
      <c r="R166" s="5"/>
      <c r="S166" s="5"/>
      <c r="T166" s="5"/>
      <c r="U166" s="5"/>
      <c r="V166" s="5"/>
      <c r="W166" s="5">
        <v>10594.5884415</v>
      </c>
      <c r="X166" s="5">
        <v>1</v>
      </c>
      <c r="Y166" s="5">
        <v>10594.5884415</v>
      </c>
      <c r="Z166" s="5">
        <v>10594.5884415</v>
      </c>
      <c r="AA166" s="5">
        <v>1</v>
      </c>
      <c r="AB166" s="5">
        <v>10594.5884415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208</v>
      </c>
      <c r="F167" s="5">
        <f>ROUND(Source!V144,O167)</f>
        <v>658.95624150000003</v>
      </c>
      <c r="G167" s="5" t="s">
        <v>162</v>
      </c>
      <c r="H167" s="5" t="s">
        <v>163</v>
      </c>
      <c r="I167" s="5"/>
      <c r="J167" s="5"/>
      <c r="K167" s="5">
        <v>208</v>
      </c>
      <c r="L167" s="5">
        <v>22</v>
      </c>
      <c r="M167" s="5">
        <v>3</v>
      </c>
      <c r="N167" s="5" t="s">
        <v>3</v>
      </c>
      <c r="O167" s="5">
        <v>7</v>
      </c>
      <c r="P167" s="5">
        <f>ROUND(Source!DN144,O167)</f>
        <v>658.95624150000003</v>
      </c>
      <c r="Q167" s="5"/>
      <c r="R167" s="5"/>
      <c r="S167" s="5"/>
      <c r="T167" s="5"/>
      <c r="U167" s="5"/>
      <c r="V167" s="5"/>
      <c r="W167" s="5">
        <v>658.95624150000003</v>
      </c>
      <c r="X167" s="5">
        <v>1</v>
      </c>
      <c r="Y167" s="5">
        <v>658.95624150000003</v>
      </c>
      <c r="Z167" s="5">
        <v>658.95624150000003</v>
      </c>
      <c r="AA167" s="5">
        <v>1</v>
      </c>
      <c r="AB167" s="5">
        <v>658.95624150000003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209</v>
      </c>
      <c r="F168" s="5">
        <f>ROUND(Source!W144,O168)</f>
        <v>69704</v>
      </c>
      <c r="G168" s="5" t="s">
        <v>164</v>
      </c>
      <c r="H168" s="5" t="s">
        <v>165</v>
      </c>
      <c r="I168" s="5"/>
      <c r="J168" s="5"/>
      <c r="K168" s="5">
        <v>209</v>
      </c>
      <c r="L168" s="5">
        <v>23</v>
      </c>
      <c r="M168" s="5">
        <v>3</v>
      </c>
      <c r="N168" s="5" t="s">
        <v>3</v>
      </c>
      <c r="O168" s="5">
        <v>0</v>
      </c>
      <c r="P168" s="5">
        <f>ROUND(Source!DO144,O168)</f>
        <v>69704</v>
      </c>
      <c r="Q168" s="5"/>
      <c r="R168" s="5"/>
      <c r="S168" s="5"/>
      <c r="T168" s="5"/>
      <c r="U168" s="5"/>
      <c r="V168" s="5"/>
      <c r="W168" s="5">
        <v>69703.67</v>
      </c>
      <c r="X168" s="5">
        <v>1</v>
      </c>
      <c r="Y168" s="5">
        <v>69703.67</v>
      </c>
      <c r="Z168" s="5">
        <v>69704</v>
      </c>
      <c r="AA168" s="5">
        <v>1</v>
      </c>
      <c r="AB168" s="5">
        <v>69704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233</v>
      </c>
      <c r="F169" s="5">
        <f>ROUND(Source!BD144,O169)</f>
        <v>124067</v>
      </c>
      <c r="G169" s="5" t="s">
        <v>166</v>
      </c>
      <c r="H169" s="5" t="s">
        <v>167</v>
      </c>
      <c r="I169" s="5"/>
      <c r="J169" s="5"/>
      <c r="K169" s="5">
        <v>233</v>
      </c>
      <c r="L169" s="5">
        <v>24</v>
      </c>
      <c r="M169" s="5">
        <v>3</v>
      </c>
      <c r="N169" s="5" t="s">
        <v>3</v>
      </c>
      <c r="O169" s="5">
        <v>0</v>
      </c>
      <c r="P169" s="5">
        <f>ROUND(Source!EV144,O169)</f>
        <v>2624016</v>
      </c>
      <c r="Q169" s="5"/>
      <c r="R169" s="5"/>
      <c r="S169" s="5"/>
      <c r="T169" s="5"/>
      <c r="U169" s="5"/>
      <c r="V169" s="5"/>
      <c r="W169" s="5">
        <v>124066.99</v>
      </c>
      <c r="X169" s="5">
        <v>1</v>
      </c>
      <c r="Y169" s="5">
        <v>124066.99</v>
      </c>
      <c r="Z169" s="5">
        <v>2624016</v>
      </c>
      <c r="AA169" s="5">
        <v>1</v>
      </c>
      <c r="AB169" s="5">
        <v>2624016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210</v>
      </c>
      <c r="F170" s="5">
        <f>ROUND(Source!X144,O170)</f>
        <v>85764</v>
      </c>
      <c r="G170" s="5" t="s">
        <v>168</v>
      </c>
      <c r="H170" s="5" t="s">
        <v>169</v>
      </c>
      <c r="I170" s="5"/>
      <c r="J170" s="5"/>
      <c r="K170" s="5">
        <v>210</v>
      </c>
      <c r="L170" s="5">
        <v>25</v>
      </c>
      <c r="M170" s="5">
        <v>3</v>
      </c>
      <c r="N170" s="5" t="s">
        <v>3</v>
      </c>
      <c r="O170" s="5">
        <v>0</v>
      </c>
      <c r="P170" s="5">
        <f>ROUND(Source!DP144,O170)</f>
        <v>4367974</v>
      </c>
      <c r="Q170" s="5"/>
      <c r="R170" s="5"/>
      <c r="S170" s="5"/>
      <c r="T170" s="5"/>
      <c r="U170" s="5"/>
      <c r="V170" s="5"/>
      <c r="W170" s="5">
        <v>85764.2</v>
      </c>
      <c r="X170" s="5">
        <v>1</v>
      </c>
      <c r="Y170" s="5">
        <v>85764.2</v>
      </c>
      <c r="Z170" s="5">
        <v>4367974</v>
      </c>
      <c r="AA170" s="5">
        <v>1</v>
      </c>
      <c r="AB170" s="5">
        <v>4367974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211</v>
      </c>
      <c r="F171" s="5">
        <f>ROUND(Source!Y144,O171)</f>
        <v>39489</v>
      </c>
      <c r="G171" s="5" t="s">
        <v>170</v>
      </c>
      <c r="H171" s="5" t="s">
        <v>171</v>
      </c>
      <c r="I171" s="5"/>
      <c r="J171" s="5"/>
      <c r="K171" s="5">
        <v>211</v>
      </c>
      <c r="L171" s="5">
        <v>26</v>
      </c>
      <c r="M171" s="5">
        <v>3</v>
      </c>
      <c r="N171" s="5" t="s">
        <v>3</v>
      </c>
      <c r="O171" s="5">
        <v>0</v>
      </c>
      <c r="P171" s="5">
        <f>ROUND(Source!DQ144,O171)</f>
        <v>2011195</v>
      </c>
      <c r="Q171" s="5"/>
      <c r="R171" s="5"/>
      <c r="S171" s="5"/>
      <c r="T171" s="5"/>
      <c r="U171" s="5"/>
      <c r="V171" s="5"/>
      <c r="W171" s="5">
        <v>39489.379999999997</v>
      </c>
      <c r="X171" s="5">
        <v>1</v>
      </c>
      <c r="Y171" s="5">
        <v>39489.379999999997</v>
      </c>
      <c r="Z171" s="5">
        <v>2011195</v>
      </c>
      <c r="AA171" s="5">
        <v>1</v>
      </c>
      <c r="AB171" s="5">
        <v>2011195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224</v>
      </c>
      <c r="F172" s="5">
        <f>ROUND(Source!AR144,O172)</f>
        <v>725256</v>
      </c>
      <c r="G172" s="5" t="s">
        <v>172</v>
      </c>
      <c r="H172" s="5" t="s">
        <v>173</v>
      </c>
      <c r="I172" s="5"/>
      <c r="J172" s="5"/>
      <c r="K172" s="5">
        <v>224</v>
      </c>
      <c r="L172" s="5">
        <v>27</v>
      </c>
      <c r="M172" s="5">
        <v>3</v>
      </c>
      <c r="N172" s="5" t="s">
        <v>3</v>
      </c>
      <c r="O172" s="5">
        <v>0</v>
      </c>
      <c r="P172" s="5">
        <f>ROUND(Source!EJ144,O172)</f>
        <v>19035766</v>
      </c>
      <c r="Q172" s="5"/>
      <c r="R172" s="5"/>
      <c r="S172" s="5"/>
      <c r="T172" s="5"/>
      <c r="U172" s="5"/>
      <c r="V172" s="5"/>
      <c r="W172" s="5">
        <v>725256.31</v>
      </c>
      <c r="X172" s="5">
        <v>1</v>
      </c>
      <c r="Y172" s="5">
        <v>725256.31</v>
      </c>
      <c r="Z172" s="5">
        <v>19035766</v>
      </c>
      <c r="AA172" s="5">
        <v>1</v>
      </c>
      <c r="AB172" s="5">
        <v>19035766</v>
      </c>
    </row>
    <row r="174" spans="1:206" x14ac:dyDescent="0.2">
      <c r="A174" s="3">
        <v>51</v>
      </c>
      <c r="B174" s="3">
        <f>B12</f>
        <v>230</v>
      </c>
      <c r="C174" s="3">
        <f>A12</f>
        <v>1</v>
      </c>
      <c r="D174" s="3">
        <f>ROW(A12)</f>
        <v>12</v>
      </c>
      <c r="E174" s="3"/>
      <c r="F174" s="3" t="str">
        <f>IF(F12&lt;&gt;"",F12,"")</f>
        <v>02-01-04</v>
      </c>
      <c r="G174" s="3" t="str">
        <f>IF(G12&lt;&gt;"",G12,"")</f>
        <v>02-01-04 Основные решения по КЛ 220 кВ. Земляные работы.!</v>
      </c>
      <c r="H174" s="3">
        <v>0</v>
      </c>
      <c r="I174" s="3"/>
      <c r="J174" s="3"/>
      <c r="K174" s="3"/>
      <c r="L174" s="3"/>
      <c r="M174" s="3"/>
      <c r="N174" s="3"/>
      <c r="O174" s="3">
        <f t="shared" ref="O174:T174" si="103">ROUND(O144,0)</f>
        <v>600003</v>
      </c>
      <c r="P174" s="3">
        <f t="shared" si="103"/>
        <v>282358</v>
      </c>
      <c r="Q174" s="3">
        <f t="shared" si="103"/>
        <v>230521</v>
      </c>
      <c r="R174" s="3">
        <f t="shared" si="103"/>
        <v>8902</v>
      </c>
      <c r="S174" s="3">
        <f t="shared" si="103"/>
        <v>87123</v>
      </c>
      <c r="T174" s="3">
        <f t="shared" si="103"/>
        <v>0</v>
      </c>
      <c r="U174" s="3">
        <f>U144</f>
        <v>10594.5884415</v>
      </c>
      <c r="V174" s="3">
        <f>V144</f>
        <v>658.95624150000015</v>
      </c>
      <c r="W174" s="3">
        <f>ROUND(W144,0)</f>
        <v>69704</v>
      </c>
      <c r="X174" s="3">
        <f>ROUND(X144,0)</f>
        <v>85764</v>
      </c>
      <c r="Y174" s="3">
        <f>ROUND(Y144,0)</f>
        <v>39489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>
        <f t="shared" ref="AO174:BD174" si="104">ROUND(AO144,0)</f>
        <v>0</v>
      </c>
      <c r="AP174" s="3">
        <f t="shared" si="104"/>
        <v>0</v>
      </c>
      <c r="AQ174" s="3">
        <f t="shared" si="104"/>
        <v>0</v>
      </c>
      <c r="AR174" s="3">
        <f t="shared" si="104"/>
        <v>725256</v>
      </c>
      <c r="AS174" s="3">
        <f t="shared" si="104"/>
        <v>725256</v>
      </c>
      <c r="AT174" s="3">
        <f t="shared" si="104"/>
        <v>0</v>
      </c>
      <c r="AU174" s="3">
        <f t="shared" si="104"/>
        <v>0</v>
      </c>
      <c r="AV174" s="3">
        <f t="shared" si="104"/>
        <v>282358</v>
      </c>
      <c r="AW174" s="3">
        <f t="shared" si="104"/>
        <v>282358</v>
      </c>
      <c r="AX174" s="3">
        <f t="shared" si="104"/>
        <v>0</v>
      </c>
      <c r="AY174" s="3">
        <f t="shared" si="104"/>
        <v>282358</v>
      </c>
      <c r="AZ174" s="3">
        <f t="shared" si="104"/>
        <v>0</v>
      </c>
      <c r="BA174" s="3">
        <f t="shared" si="104"/>
        <v>0</v>
      </c>
      <c r="BB174" s="3">
        <f t="shared" si="104"/>
        <v>0</v>
      </c>
      <c r="BC174" s="3">
        <f t="shared" si="104"/>
        <v>0</v>
      </c>
      <c r="BD174" s="3">
        <f t="shared" si="104"/>
        <v>124067</v>
      </c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4">
        <f t="shared" ref="DG174:DL174" si="105">ROUND(DG144,0)</f>
        <v>12656597</v>
      </c>
      <c r="DH174" s="4">
        <f t="shared" si="105"/>
        <v>4170087</v>
      </c>
      <c r="DI174" s="4">
        <f t="shared" si="105"/>
        <v>4049326</v>
      </c>
      <c r="DJ174" s="4">
        <f t="shared" si="105"/>
        <v>453399</v>
      </c>
      <c r="DK174" s="4">
        <f t="shared" si="105"/>
        <v>4437184</v>
      </c>
      <c r="DL174" s="4">
        <f t="shared" si="105"/>
        <v>0</v>
      </c>
      <c r="DM174" s="4">
        <f>DM144</f>
        <v>10594.5884415</v>
      </c>
      <c r="DN174" s="4">
        <f>DN144</f>
        <v>658.95624150000015</v>
      </c>
      <c r="DO174" s="4">
        <f>ROUND(DO144,0)</f>
        <v>69704</v>
      </c>
      <c r="DP174" s="4">
        <f>ROUND(DP144,0)</f>
        <v>4367974</v>
      </c>
      <c r="DQ174" s="4">
        <f>ROUND(DQ144,0)</f>
        <v>2011195</v>
      </c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>
        <f t="shared" ref="EG174:EV174" si="106">ROUND(EG144,0)</f>
        <v>0</v>
      </c>
      <c r="EH174" s="4">
        <f t="shared" si="106"/>
        <v>0</v>
      </c>
      <c r="EI174" s="4">
        <f t="shared" si="106"/>
        <v>0</v>
      </c>
      <c r="EJ174" s="4">
        <f t="shared" si="106"/>
        <v>19035766</v>
      </c>
      <c r="EK174" s="4">
        <f t="shared" si="106"/>
        <v>19035766</v>
      </c>
      <c r="EL174" s="4">
        <f t="shared" si="106"/>
        <v>0</v>
      </c>
      <c r="EM174" s="4">
        <f t="shared" si="106"/>
        <v>0</v>
      </c>
      <c r="EN174" s="4">
        <f t="shared" si="106"/>
        <v>4170087</v>
      </c>
      <c r="EO174" s="4">
        <f t="shared" si="106"/>
        <v>4170087</v>
      </c>
      <c r="EP174" s="4">
        <f t="shared" si="106"/>
        <v>0</v>
      </c>
      <c r="EQ174" s="4">
        <f t="shared" si="106"/>
        <v>4170087</v>
      </c>
      <c r="ER174" s="4">
        <f t="shared" si="106"/>
        <v>0</v>
      </c>
      <c r="ES174" s="4">
        <f t="shared" si="106"/>
        <v>0</v>
      </c>
      <c r="ET174" s="4">
        <f t="shared" si="106"/>
        <v>0</v>
      </c>
      <c r="EU174" s="4">
        <f t="shared" si="106"/>
        <v>0</v>
      </c>
      <c r="EV174" s="4">
        <f t="shared" si="106"/>
        <v>2624016</v>
      </c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201</v>
      </c>
      <c r="F176" s="5">
        <f>ROUND(Source!O174,O176)</f>
        <v>600003</v>
      </c>
      <c r="G176" s="5" t="s">
        <v>120</v>
      </c>
      <c r="H176" s="5" t="s">
        <v>121</v>
      </c>
      <c r="I176" s="5"/>
      <c r="J176" s="5"/>
      <c r="K176" s="5">
        <v>201</v>
      </c>
      <c r="L176" s="5">
        <v>1</v>
      </c>
      <c r="M176" s="5">
        <v>3</v>
      </c>
      <c r="N176" s="5" t="s">
        <v>3</v>
      </c>
      <c r="O176" s="5">
        <v>0</v>
      </c>
      <c r="P176" s="5">
        <f>ROUND(Source!DG174,O176)</f>
        <v>12656597</v>
      </c>
      <c r="Q176" s="5"/>
      <c r="R176" s="5"/>
      <c r="S176" s="5"/>
      <c r="T176" s="5"/>
      <c r="U176" s="5"/>
      <c r="V176" s="5"/>
      <c r="W176" s="5">
        <v>600002.73</v>
      </c>
      <c r="X176" s="5">
        <v>1</v>
      </c>
      <c r="Y176" s="5">
        <v>600002.73</v>
      </c>
      <c r="Z176" s="5">
        <v>12656597</v>
      </c>
      <c r="AA176" s="5">
        <v>1</v>
      </c>
      <c r="AB176" s="5">
        <v>12656597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202</v>
      </c>
      <c r="F177" s="5">
        <f>ROUND(Source!P174,O177)</f>
        <v>282358</v>
      </c>
      <c r="G177" s="5" t="s">
        <v>122</v>
      </c>
      <c r="H177" s="5" t="s">
        <v>123</v>
      </c>
      <c r="I177" s="5"/>
      <c r="J177" s="5"/>
      <c r="K177" s="5">
        <v>202</v>
      </c>
      <c r="L177" s="5">
        <v>2</v>
      </c>
      <c r="M177" s="5">
        <v>3</v>
      </c>
      <c r="N177" s="5" t="s">
        <v>3</v>
      </c>
      <c r="O177" s="5">
        <v>0</v>
      </c>
      <c r="P177" s="5">
        <f>ROUND(Source!DH174,O177)</f>
        <v>4170087</v>
      </c>
      <c r="Q177" s="5"/>
      <c r="R177" s="5"/>
      <c r="S177" s="5"/>
      <c r="T177" s="5"/>
      <c r="U177" s="5"/>
      <c r="V177" s="5"/>
      <c r="W177" s="5">
        <v>282358.34999999998</v>
      </c>
      <c r="X177" s="5">
        <v>1</v>
      </c>
      <c r="Y177" s="5">
        <v>282358.34999999998</v>
      </c>
      <c r="Z177" s="5">
        <v>4170087</v>
      </c>
      <c r="AA177" s="5">
        <v>1</v>
      </c>
      <c r="AB177" s="5">
        <v>4170087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222</v>
      </c>
      <c r="F178" s="5">
        <f>ROUND(Source!AO174,O178)</f>
        <v>0</v>
      </c>
      <c r="G178" s="5" t="s">
        <v>124</v>
      </c>
      <c r="H178" s="5" t="s">
        <v>125</v>
      </c>
      <c r="I178" s="5"/>
      <c r="J178" s="5"/>
      <c r="K178" s="5">
        <v>222</v>
      </c>
      <c r="L178" s="5">
        <v>3</v>
      </c>
      <c r="M178" s="5">
        <v>3</v>
      </c>
      <c r="N178" s="5" t="s">
        <v>3</v>
      </c>
      <c r="O178" s="5">
        <v>0</v>
      </c>
      <c r="P178" s="5">
        <f>ROUND(Source!EG174,O178)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225</v>
      </c>
      <c r="F179" s="5">
        <f>ROUND(Source!AV174,O179)</f>
        <v>282358</v>
      </c>
      <c r="G179" s="5" t="s">
        <v>126</v>
      </c>
      <c r="H179" s="5" t="s">
        <v>127</v>
      </c>
      <c r="I179" s="5"/>
      <c r="J179" s="5"/>
      <c r="K179" s="5">
        <v>225</v>
      </c>
      <c r="L179" s="5">
        <v>4</v>
      </c>
      <c r="M179" s="5">
        <v>3</v>
      </c>
      <c r="N179" s="5" t="s">
        <v>3</v>
      </c>
      <c r="O179" s="5">
        <v>0</v>
      </c>
      <c r="P179" s="5">
        <f>ROUND(Source!EN174,O179)</f>
        <v>4170087</v>
      </c>
      <c r="Q179" s="5"/>
      <c r="R179" s="5"/>
      <c r="S179" s="5"/>
      <c r="T179" s="5"/>
      <c r="U179" s="5"/>
      <c r="V179" s="5"/>
      <c r="W179" s="5">
        <v>282358.34999999998</v>
      </c>
      <c r="X179" s="5">
        <v>1</v>
      </c>
      <c r="Y179" s="5">
        <v>282358.34999999998</v>
      </c>
      <c r="Z179" s="5">
        <v>4170087</v>
      </c>
      <c r="AA179" s="5">
        <v>1</v>
      </c>
      <c r="AB179" s="5">
        <v>4170087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226</v>
      </c>
      <c r="F180" s="5">
        <f>ROUND(Source!AW174,O180)</f>
        <v>282358</v>
      </c>
      <c r="G180" s="5" t="s">
        <v>128</v>
      </c>
      <c r="H180" s="5" t="s">
        <v>129</v>
      </c>
      <c r="I180" s="5"/>
      <c r="J180" s="5"/>
      <c r="K180" s="5">
        <v>226</v>
      </c>
      <c r="L180" s="5">
        <v>5</v>
      </c>
      <c r="M180" s="5">
        <v>3</v>
      </c>
      <c r="N180" s="5" t="s">
        <v>3</v>
      </c>
      <c r="O180" s="5">
        <v>0</v>
      </c>
      <c r="P180" s="5">
        <f>ROUND(Source!EO174,O180)</f>
        <v>4170087</v>
      </c>
      <c r="Q180" s="5"/>
      <c r="R180" s="5"/>
      <c r="S180" s="5"/>
      <c r="T180" s="5"/>
      <c r="U180" s="5"/>
      <c r="V180" s="5"/>
      <c r="W180" s="5">
        <v>282358.34999999998</v>
      </c>
      <c r="X180" s="5">
        <v>1</v>
      </c>
      <c r="Y180" s="5">
        <v>282358.34999999998</v>
      </c>
      <c r="Z180" s="5">
        <v>4170087</v>
      </c>
      <c r="AA180" s="5">
        <v>1</v>
      </c>
      <c r="AB180" s="5">
        <v>4170087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227</v>
      </c>
      <c r="F181" s="5">
        <f>ROUND(Source!AX174,O181)</f>
        <v>0</v>
      </c>
      <c r="G181" s="5" t="s">
        <v>130</v>
      </c>
      <c r="H181" s="5" t="s">
        <v>131</v>
      </c>
      <c r="I181" s="5"/>
      <c r="J181" s="5"/>
      <c r="K181" s="5">
        <v>227</v>
      </c>
      <c r="L181" s="5">
        <v>6</v>
      </c>
      <c r="M181" s="5">
        <v>3</v>
      </c>
      <c r="N181" s="5" t="s">
        <v>3</v>
      </c>
      <c r="O181" s="5">
        <v>0</v>
      </c>
      <c r="P181" s="5">
        <f>ROUND(Source!EP174,O181)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228</v>
      </c>
      <c r="F182" s="5">
        <f>ROUND(Source!AY174,O182)</f>
        <v>282358</v>
      </c>
      <c r="G182" s="5" t="s">
        <v>132</v>
      </c>
      <c r="H182" s="5" t="s">
        <v>133</v>
      </c>
      <c r="I182" s="5"/>
      <c r="J182" s="5"/>
      <c r="K182" s="5">
        <v>228</v>
      </c>
      <c r="L182" s="5">
        <v>7</v>
      </c>
      <c r="M182" s="5">
        <v>3</v>
      </c>
      <c r="N182" s="5" t="s">
        <v>3</v>
      </c>
      <c r="O182" s="5">
        <v>0</v>
      </c>
      <c r="P182" s="5">
        <f>ROUND(Source!EQ174,O182)</f>
        <v>4170087</v>
      </c>
      <c r="Q182" s="5"/>
      <c r="R182" s="5"/>
      <c r="S182" s="5"/>
      <c r="T182" s="5"/>
      <c r="U182" s="5"/>
      <c r="V182" s="5"/>
      <c r="W182" s="5">
        <v>282358.34999999998</v>
      </c>
      <c r="X182" s="5">
        <v>1</v>
      </c>
      <c r="Y182" s="5">
        <v>282358.34999999998</v>
      </c>
      <c r="Z182" s="5">
        <v>4170087</v>
      </c>
      <c r="AA182" s="5">
        <v>1</v>
      </c>
      <c r="AB182" s="5">
        <v>4170087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216</v>
      </c>
      <c r="F183" s="5">
        <f>ROUND(Source!AP174,O183)</f>
        <v>0</v>
      </c>
      <c r="G183" s="5" t="s">
        <v>134</v>
      </c>
      <c r="H183" s="5" t="s">
        <v>135</v>
      </c>
      <c r="I183" s="5"/>
      <c r="J183" s="5"/>
      <c r="K183" s="5">
        <v>216</v>
      </c>
      <c r="L183" s="5">
        <v>8</v>
      </c>
      <c r="M183" s="5">
        <v>3</v>
      </c>
      <c r="N183" s="5" t="s">
        <v>3</v>
      </c>
      <c r="O183" s="5">
        <v>0</v>
      </c>
      <c r="P183" s="5">
        <f>ROUND(Source!EH174,O183)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223</v>
      </c>
      <c r="F184" s="5">
        <f>ROUND(Source!AQ174,O184)</f>
        <v>0</v>
      </c>
      <c r="G184" s="5" t="s">
        <v>136</v>
      </c>
      <c r="H184" s="5" t="s">
        <v>137</v>
      </c>
      <c r="I184" s="5"/>
      <c r="J184" s="5"/>
      <c r="K184" s="5">
        <v>223</v>
      </c>
      <c r="L184" s="5">
        <v>9</v>
      </c>
      <c r="M184" s="5">
        <v>3</v>
      </c>
      <c r="N184" s="5" t="s">
        <v>3</v>
      </c>
      <c r="O184" s="5">
        <v>0</v>
      </c>
      <c r="P184" s="5">
        <f>ROUND(Source!EI174,O184)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229</v>
      </c>
      <c r="F185" s="5">
        <f>ROUND(Source!AZ174,O185)</f>
        <v>0</v>
      </c>
      <c r="G185" s="5" t="s">
        <v>138</v>
      </c>
      <c r="H185" s="5" t="s">
        <v>139</v>
      </c>
      <c r="I185" s="5"/>
      <c r="J185" s="5"/>
      <c r="K185" s="5">
        <v>229</v>
      </c>
      <c r="L185" s="5">
        <v>10</v>
      </c>
      <c r="M185" s="5">
        <v>3</v>
      </c>
      <c r="N185" s="5" t="s">
        <v>3</v>
      </c>
      <c r="O185" s="5">
        <v>0</v>
      </c>
      <c r="P185" s="5">
        <f>ROUND(Source!ER174,O185)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203</v>
      </c>
      <c r="F186" s="5">
        <f>ROUND(Source!Q174,O186)</f>
        <v>230521</v>
      </c>
      <c r="G186" s="5" t="s">
        <v>140</v>
      </c>
      <c r="H186" s="5" t="s">
        <v>141</v>
      </c>
      <c r="I186" s="5"/>
      <c r="J186" s="5"/>
      <c r="K186" s="5">
        <v>203</v>
      </c>
      <c r="L186" s="5">
        <v>11</v>
      </c>
      <c r="M186" s="5">
        <v>3</v>
      </c>
      <c r="N186" s="5" t="s">
        <v>3</v>
      </c>
      <c r="O186" s="5">
        <v>0</v>
      </c>
      <c r="P186" s="5">
        <f>ROUND(Source!DI174,O186)</f>
        <v>4049326</v>
      </c>
      <c r="Q186" s="5"/>
      <c r="R186" s="5"/>
      <c r="S186" s="5"/>
      <c r="T186" s="5"/>
      <c r="U186" s="5"/>
      <c r="V186" s="5"/>
      <c r="W186" s="5">
        <v>106454.20999999999</v>
      </c>
      <c r="X186" s="5">
        <v>1</v>
      </c>
      <c r="Y186" s="5">
        <v>106454.20999999999</v>
      </c>
      <c r="Z186" s="5">
        <v>1425310</v>
      </c>
      <c r="AA186" s="5">
        <v>1</v>
      </c>
      <c r="AB186" s="5">
        <v>1425310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231</v>
      </c>
      <c r="F187" s="5">
        <f>ROUND(Source!BB174,O187)</f>
        <v>0</v>
      </c>
      <c r="G187" s="5" t="s">
        <v>142</v>
      </c>
      <c r="H187" s="5" t="s">
        <v>143</v>
      </c>
      <c r="I187" s="5"/>
      <c r="J187" s="5"/>
      <c r="K187" s="5">
        <v>231</v>
      </c>
      <c r="L187" s="5">
        <v>12</v>
      </c>
      <c r="M187" s="5">
        <v>3</v>
      </c>
      <c r="N187" s="5" t="s">
        <v>3</v>
      </c>
      <c r="O187" s="5">
        <v>0</v>
      </c>
      <c r="P187" s="5">
        <f>ROUND(Source!ET174,O187)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204</v>
      </c>
      <c r="F188" s="5">
        <f>ROUND(Source!R174,O188)</f>
        <v>8902</v>
      </c>
      <c r="G188" s="5" t="s">
        <v>144</v>
      </c>
      <c r="H188" s="5" t="s">
        <v>145</v>
      </c>
      <c r="I188" s="5"/>
      <c r="J188" s="5"/>
      <c r="K188" s="5">
        <v>204</v>
      </c>
      <c r="L188" s="5">
        <v>13</v>
      </c>
      <c r="M188" s="5">
        <v>3</v>
      </c>
      <c r="N188" s="5" t="s">
        <v>3</v>
      </c>
      <c r="O188" s="5">
        <v>0</v>
      </c>
      <c r="P188" s="5">
        <f>ROUND(Source!DJ174,O188)</f>
        <v>453399</v>
      </c>
      <c r="Q188" s="5"/>
      <c r="R188" s="5"/>
      <c r="S188" s="5"/>
      <c r="T188" s="5"/>
      <c r="U188" s="5"/>
      <c r="V188" s="5"/>
      <c r="W188" s="5">
        <v>8902.369999999999</v>
      </c>
      <c r="X188" s="5">
        <v>1</v>
      </c>
      <c r="Y188" s="5">
        <v>8902.369999999999</v>
      </c>
      <c r="Z188" s="5">
        <v>453399</v>
      </c>
      <c r="AA188" s="5">
        <v>1</v>
      </c>
      <c r="AB188" s="5">
        <v>453399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205</v>
      </c>
      <c r="F189" s="5">
        <f>ROUND(Source!S174,O189)</f>
        <v>87123</v>
      </c>
      <c r="G189" s="5" t="s">
        <v>146</v>
      </c>
      <c r="H189" s="5" t="s">
        <v>147</v>
      </c>
      <c r="I189" s="5"/>
      <c r="J189" s="5"/>
      <c r="K189" s="5">
        <v>205</v>
      </c>
      <c r="L189" s="5">
        <v>14</v>
      </c>
      <c r="M189" s="5">
        <v>3</v>
      </c>
      <c r="N189" s="5" t="s">
        <v>3</v>
      </c>
      <c r="O189" s="5">
        <v>0</v>
      </c>
      <c r="P189" s="5">
        <f>ROUND(Source!DK174,O189)</f>
        <v>4437184</v>
      </c>
      <c r="Q189" s="5"/>
      <c r="R189" s="5"/>
      <c r="S189" s="5"/>
      <c r="T189" s="5"/>
      <c r="U189" s="5"/>
      <c r="V189" s="5"/>
      <c r="W189" s="5">
        <v>87123.180000000022</v>
      </c>
      <c r="X189" s="5">
        <v>1</v>
      </c>
      <c r="Y189" s="5">
        <v>87123.180000000022</v>
      </c>
      <c r="Z189" s="5">
        <v>4437184</v>
      </c>
      <c r="AA189" s="5">
        <v>1</v>
      </c>
      <c r="AB189" s="5">
        <v>4437184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232</v>
      </c>
      <c r="F190" s="5">
        <f>ROUND(Source!BC174,O190)</f>
        <v>0</v>
      </c>
      <c r="G190" s="5" t="s">
        <v>148</v>
      </c>
      <c r="H190" s="5" t="s">
        <v>149</v>
      </c>
      <c r="I190" s="5"/>
      <c r="J190" s="5"/>
      <c r="K190" s="5">
        <v>232</v>
      </c>
      <c r="L190" s="5">
        <v>15</v>
      </c>
      <c r="M190" s="5">
        <v>3</v>
      </c>
      <c r="N190" s="5" t="s">
        <v>3</v>
      </c>
      <c r="O190" s="5">
        <v>0</v>
      </c>
      <c r="P190" s="5">
        <f>ROUND(Source!EU174,O190)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214</v>
      </c>
      <c r="F191" s="5">
        <f>ROUND(Source!AS174,O191)</f>
        <v>725256</v>
      </c>
      <c r="G191" s="5" t="s">
        <v>150</v>
      </c>
      <c r="H191" s="5" t="s">
        <v>151</v>
      </c>
      <c r="I191" s="5"/>
      <c r="J191" s="5"/>
      <c r="K191" s="5">
        <v>214</v>
      </c>
      <c r="L191" s="5">
        <v>16</v>
      </c>
      <c r="M191" s="5">
        <v>3</v>
      </c>
      <c r="N191" s="5" t="s">
        <v>3</v>
      </c>
      <c r="O191" s="5">
        <v>0</v>
      </c>
      <c r="P191" s="5">
        <f>ROUND(Source!EK174,O191)</f>
        <v>19035766</v>
      </c>
      <c r="Q191" s="5"/>
      <c r="R191" s="5"/>
      <c r="S191" s="5"/>
      <c r="T191" s="5"/>
      <c r="U191" s="5"/>
      <c r="V191" s="5"/>
      <c r="W191" s="5">
        <v>725256.31</v>
      </c>
      <c r="X191" s="5">
        <v>1</v>
      </c>
      <c r="Y191" s="5">
        <v>725256.31</v>
      </c>
      <c r="Z191" s="5">
        <v>19035766</v>
      </c>
      <c r="AA191" s="5">
        <v>1</v>
      </c>
      <c r="AB191" s="5">
        <v>19035766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215</v>
      </c>
      <c r="F192" s="5">
        <f>ROUND(Source!AT174,O192)</f>
        <v>0</v>
      </c>
      <c r="G192" s="5" t="s">
        <v>152</v>
      </c>
      <c r="H192" s="5" t="s">
        <v>153</v>
      </c>
      <c r="I192" s="5"/>
      <c r="J192" s="5"/>
      <c r="K192" s="5">
        <v>215</v>
      </c>
      <c r="L192" s="5">
        <v>17</v>
      </c>
      <c r="M192" s="5">
        <v>3</v>
      </c>
      <c r="N192" s="5" t="s">
        <v>3</v>
      </c>
      <c r="O192" s="5">
        <v>0</v>
      </c>
      <c r="P192" s="5">
        <f>ROUND(Source!EL174,O192)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217</v>
      </c>
      <c r="F193" s="5">
        <f>ROUND(Source!AU174,O193)</f>
        <v>0</v>
      </c>
      <c r="G193" s="5" t="s">
        <v>154</v>
      </c>
      <c r="H193" s="5" t="s">
        <v>155</v>
      </c>
      <c r="I193" s="5"/>
      <c r="J193" s="5"/>
      <c r="K193" s="5">
        <v>217</v>
      </c>
      <c r="L193" s="5">
        <v>18</v>
      </c>
      <c r="M193" s="5">
        <v>3</v>
      </c>
      <c r="N193" s="5" t="s">
        <v>3</v>
      </c>
      <c r="O193" s="5">
        <v>0</v>
      </c>
      <c r="P193" s="5">
        <f>ROUND(Source!EM174,O193)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230</v>
      </c>
      <c r="F194" s="5">
        <f>ROUND(Source!BA174,O194)</f>
        <v>0</v>
      </c>
      <c r="G194" s="5" t="s">
        <v>156</v>
      </c>
      <c r="H194" s="5" t="s">
        <v>157</v>
      </c>
      <c r="I194" s="5"/>
      <c r="J194" s="5"/>
      <c r="K194" s="5">
        <v>230</v>
      </c>
      <c r="L194" s="5">
        <v>19</v>
      </c>
      <c r="M194" s="5">
        <v>3</v>
      </c>
      <c r="N194" s="5" t="s">
        <v>3</v>
      </c>
      <c r="O194" s="5">
        <v>0</v>
      </c>
      <c r="P194" s="5">
        <f>ROUND(Source!ES174,O194)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206</v>
      </c>
      <c r="F195" s="5">
        <f>ROUND(Source!T174,O195)</f>
        <v>0</v>
      </c>
      <c r="G195" s="5" t="s">
        <v>158</v>
      </c>
      <c r="H195" s="5" t="s">
        <v>159</v>
      </c>
      <c r="I195" s="5"/>
      <c r="J195" s="5"/>
      <c r="K195" s="5">
        <v>206</v>
      </c>
      <c r="L195" s="5">
        <v>20</v>
      </c>
      <c r="M195" s="5">
        <v>3</v>
      </c>
      <c r="N195" s="5" t="s">
        <v>3</v>
      </c>
      <c r="O195" s="5">
        <v>0</v>
      </c>
      <c r="P195" s="5">
        <f>ROUND(Source!DL174,O195)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207</v>
      </c>
      <c r="F196" s="5">
        <f>ROUND(Source!U174,O196)</f>
        <v>10594.5884415</v>
      </c>
      <c r="G196" s="5" t="s">
        <v>160</v>
      </c>
      <c r="H196" s="5" t="s">
        <v>161</v>
      </c>
      <c r="I196" s="5"/>
      <c r="J196" s="5"/>
      <c r="K196" s="5">
        <v>207</v>
      </c>
      <c r="L196" s="5">
        <v>21</v>
      </c>
      <c r="M196" s="5">
        <v>3</v>
      </c>
      <c r="N196" s="5" t="s">
        <v>3</v>
      </c>
      <c r="O196" s="5">
        <v>7</v>
      </c>
      <c r="P196" s="5">
        <f>ROUND(Source!DM174,O196)</f>
        <v>10594.5884415</v>
      </c>
      <c r="Q196" s="5"/>
      <c r="R196" s="5"/>
      <c r="S196" s="5"/>
      <c r="T196" s="5"/>
      <c r="U196" s="5"/>
      <c r="V196" s="5"/>
      <c r="W196" s="5">
        <v>10594.5884415</v>
      </c>
      <c r="X196" s="5">
        <v>1</v>
      </c>
      <c r="Y196" s="5">
        <v>10594.5884415</v>
      </c>
      <c r="Z196" s="5">
        <v>10594.5884415</v>
      </c>
      <c r="AA196" s="5">
        <v>1</v>
      </c>
      <c r="AB196" s="5">
        <v>10594.5884415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208</v>
      </c>
      <c r="F197" s="5">
        <f>ROUND(Source!V174,O197)</f>
        <v>658.95624150000003</v>
      </c>
      <c r="G197" s="5" t="s">
        <v>162</v>
      </c>
      <c r="H197" s="5" t="s">
        <v>163</v>
      </c>
      <c r="I197" s="5"/>
      <c r="J197" s="5"/>
      <c r="K197" s="5">
        <v>208</v>
      </c>
      <c r="L197" s="5">
        <v>22</v>
      </c>
      <c r="M197" s="5">
        <v>3</v>
      </c>
      <c r="N197" s="5" t="s">
        <v>3</v>
      </c>
      <c r="O197" s="5">
        <v>7</v>
      </c>
      <c r="P197" s="5">
        <f>ROUND(Source!DN174,O197)</f>
        <v>658.95624150000003</v>
      </c>
      <c r="Q197" s="5"/>
      <c r="R197" s="5"/>
      <c r="S197" s="5"/>
      <c r="T197" s="5"/>
      <c r="U197" s="5"/>
      <c r="V197" s="5"/>
      <c r="W197" s="5">
        <v>658.95624150000003</v>
      </c>
      <c r="X197" s="5">
        <v>1</v>
      </c>
      <c r="Y197" s="5">
        <v>658.95624150000003</v>
      </c>
      <c r="Z197" s="5">
        <v>658.95624150000003</v>
      </c>
      <c r="AA197" s="5">
        <v>1</v>
      </c>
      <c r="AB197" s="5">
        <v>658.95624150000003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209</v>
      </c>
      <c r="F198" s="5">
        <f>ROUND(Source!W174,O198)</f>
        <v>69704</v>
      </c>
      <c r="G198" s="5" t="s">
        <v>164</v>
      </c>
      <c r="H198" s="5" t="s">
        <v>165</v>
      </c>
      <c r="I198" s="5"/>
      <c r="J198" s="5"/>
      <c r="K198" s="5">
        <v>209</v>
      </c>
      <c r="L198" s="5">
        <v>23</v>
      </c>
      <c r="M198" s="5">
        <v>3</v>
      </c>
      <c r="N198" s="5" t="s">
        <v>3</v>
      </c>
      <c r="O198" s="5">
        <v>0</v>
      </c>
      <c r="P198" s="5">
        <f>ROUND(Source!DO174,O198)</f>
        <v>69704</v>
      </c>
      <c r="Q198" s="5"/>
      <c r="R198" s="5"/>
      <c r="S198" s="5"/>
      <c r="T198" s="5"/>
      <c r="U198" s="5"/>
      <c r="V198" s="5"/>
      <c r="W198" s="5">
        <v>69703.67</v>
      </c>
      <c r="X198" s="5">
        <v>1</v>
      </c>
      <c r="Y198" s="5">
        <v>69703.67</v>
      </c>
      <c r="Z198" s="5">
        <v>69704</v>
      </c>
      <c r="AA198" s="5">
        <v>1</v>
      </c>
      <c r="AB198" s="5">
        <v>69704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233</v>
      </c>
      <c r="F199" s="5">
        <f>ROUND(Source!BD174,O199)</f>
        <v>124067</v>
      </c>
      <c r="G199" s="5" t="s">
        <v>166</v>
      </c>
      <c r="H199" s="5" t="s">
        <v>167</v>
      </c>
      <c r="I199" s="5"/>
      <c r="J199" s="5"/>
      <c r="K199" s="5">
        <v>233</v>
      </c>
      <c r="L199" s="5">
        <v>24</v>
      </c>
      <c r="M199" s="5">
        <v>3</v>
      </c>
      <c r="N199" s="5" t="s">
        <v>3</v>
      </c>
      <c r="O199" s="5">
        <v>0</v>
      </c>
      <c r="P199" s="5">
        <f>ROUND(Source!EV174,O199)</f>
        <v>2624016</v>
      </c>
      <c r="Q199" s="5"/>
      <c r="R199" s="5"/>
      <c r="S199" s="5"/>
      <c r="T199" s="5"/>
      <c r="U199" s="5"/>
      <c r="V199" s="5"/>
      <c r="W199" s="5">
        <v>124066.99</v>
      </c>
      <c r="X199" s="5">
        <v>1</v>
      </c>
      <c r="Y199" s="5">
        <v>124066.99</v>
      </c>
      <c r="Z199" s="5">
        <v>2624016</v>
      </c>
      <c r="AA199" s="5">
        <v>1</v>
      </c>
      <c r="AB199" s="5">
        <v>2624016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210</v>
      </c>
      <c r="F200" s="5">
        <f>ROUND(Source!X174,O200)</f>
        <v>85764</v>
      </c>
      <c r="G200" s="5" t="s">
        <v>168</v>
      </c>
      <c r="H200" s="5" t="s">
        <v>169</v>
      </c>
      <c r="I200" s="5"/>
      <c r="J200" s="5"/>
      <c r="K200" s="5">
        <v>210</v>
      </c>
      <c r="L200" s="5">
        <v>25</v>
      </c>
      <c r="M200" s="5">
        <v>3</v>
      </c>
      <c r="N200" s="5" t="s">
        <v>3</v>
      </c>
      <c r="O200" s="5">
        <v>0</v>
      </c>
      <c r="P200" s="5">
        <f>ROUND(Source!DP174,O200)</f>
        <v>4367974</v>
      </c>
      <c r="Q200" s="5"/>
      <c r="R200" s="5"/>
      <c r="S200" s="5"/>
      <c r="T200" s="5"/>
      <c r="U200" s="5"/>
      <c r="V200" s="5"/>
      <c r="W200" s="5">
        <v>85764.2</v>
      </c>
      <c r="X200" s="5">
        <v>1</v>
      </c>
      <c r="Y200" s="5">
        <v>85764.2</v>
      </c>
      <c r="Z200" s="5">
        <v>4367974</v>
      </c>
      <c r="AA200" s="5">
        <v>1</v>
      </c>
      <c r="AB200" s="5">
        <v>4367974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211</v>
      </c>
      <c r="F201" s="5">
        <f>ROUND(Source!Y174,O201)</f>
        <v>39489</v>
      </c>
      <c r="G201" s="5" t="s">
        <v>170</v>
      </c>
      <c r="H201" s="5" t="s">
        <v>171</v>
      </c>
      <c r="I201" s="5"/>
      <c r="J201" s="5"/>
      <c r="K201" s="5">
        <v>211</v>
      </c>
      <c r="L201" s="5">
        <v>26</v>
      </c>
      <c r="M201" s="5">
        <v>3</v>
      </c>
      <c r="N201" s="5" t="s">
        <v>3</v>
      </c>
      <c r="O201" s="5">
        <v>0</v>
      </c>
      <c r="P201" s="5">
        <f>ROUND(Source!DQ174,O201)</f>
        <v>2011195</v>
      </c>
      <c r="Q201" s="5"/>
      <c r="R201" s="5"/>
      <c r="S201" s="5"/>
      <c r="T201" s="5"/>
      <c r="U201" s="5"/>
      <c r="V201" s="5"/>
      <c r="W201" s="5">
        <v>39489.379999999997</v>
      </c>
      <c r="X201" s="5">
        <v>1</v>
      </c>
      <c r="Y201" s="5">
        <v>39489.379999999997</v>
      </c>
      <c r="Z201" s="5">
        <v>2011195</v>
      </c>
      <c r="AA201" s="5">
        <v>1</v>
      </c>
      <c r="AB201" s="5">
        <v>2011195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224</v>
      </c>
      <c r="F202" s="5">
        <f>ROUND(Source!AR174,O202)</f>
        <v>725256</v>
      </c>
      <c r="G202" s="5" t="s">
        <v>172</v>
      </c>
      <c r="H202" s="5" t="s">
        <v>173</v>
      </c>
      <c r="I202" s="5"/>
      <c r="J202" s="5"/>
      <c r="K202" s="5">
        <v>224</v>
      </c>
      <c r="L202" s="5">
        <v>27</v>
      </c>
      <c r="M202" s="5">
        <v>3</v>
      </c>
      <c r="N202" s="5" t="s">
        <v>3</v>
      </c>
      <c r="O202" s="5">
        <v>0</v>
      </c>
      <c r="P202" s="5">
        <f>ROUND(Source!EJ174,O202)</f>
        <v>19035766</v>
      </c>
      <c r="Q202" s="5"/>
      <c r="R202" s="5"/>
      <c r="S202" s="5"/>
      <c r="T202" s="5"/>
      <c r="U202" s="5"/>
      <c r="V202" s="5"/>
      <c r="W202" s="5">
        <v>725256.31</v>
      </c>
      <c r="X202" s="5">
        <v>1</v>
      </c>
      <c r="Y202" s="5">
        <v>725256.31</v>
      </c>
      <c r="Z202" s="5">
        <v>19035766</v>
      </c>
      <c r="AA202" s="5">
        <v>1</v>
      </c>
      <c r="AB202" s="5">
        <v>19035766</v>
      </c>
    </row>
    <row r="205" spans="1:28" x14ac:dyDescent="0.2">
      <c r="A205">
        <v>70</v>
      </c>
      <c r="B205">
        <v>1</v>
      </c>
      <c r="D205">
        <v>1</v>
      </c>
      <c r="E205" t="s">
        <v>181</v>
      </c>
      <c r="F205" t="s">
        <v>182</v>
      </c>
      <c r="G205">
        <v>1</v>
      </c>
      <c r="H205">
        <v>0</v>
      </c>
      <c r="I205" t="s">
        <v>3</v>
      </c>
      <c r="J205">
        <v>1</v>
      </c>
      <c r="K205">
        <v>0</v>
      </c>
      <c r="L205" t="s">
        <v>3</v>
      </c>
      <c r="M205" t="s">
        <v>3</v>
      </c>
      <c r="N205">
        <v>0</v>
      </c>
      <c r="O205">
        <v>1</v>
      </c>
      <c r="P205" t="s">
        <v>183</v>
      </c>
    </row>
    <row r="206" spans="1:28" x14ac:dyDescent="0.2">
      <c r="A206">
        <v>70</v>
      </c>
      <c r="B206">
        <v>1</v>
      </c>
      <c r="D206">
        <v>2</v>
      </c>
      <c r="E206" t="s">
        <v>184</v>
      </c>
      <c r="F206" t="s">
        <v>185</v>
      </c>
      <c r="G206">
        <v>0</v>
      </c>
      <c r="H206">
        <v>0</v>
      </c>
      <c r="I206" t="s">
        <v>3</v>
      </c>
      <c r="J206">
        <v>1</v>
      </c>
      <c r="K206">
        <v>0</v>
      </c>
      <c r="L206" t="s">
        <v>3</v>
      </c>
      <c r="M206" t="s">
        <v>3</v>
      </c>
      <c r="N206">
        <v>0</v>
      </c>
      <c r="O206">
        <v>0</v>
      </c>
      <c r="P206" t="s">
        <v>186</v>
      </c>
    </row>
    <row r="207" spans="1:28" x14ac:dyDescent="0.2">
      <c r="A207">
        <v>70</v>
      </c>
      <c r="B207">
        <v>1</v>
      </c>
      <c r="D207">
        <v>3</v>
      </c>
      <c r="E207" t="s">
        <v>187</v>
      </c>
      <c r="F207" t="s">
        <v>188</v>
      </c>
      <c r="G207">
        <v>0</v>
      </c>
      <c r="H207">
        <v>0</v>
      </c>
      <c r="I207" t="s">
        <v>3</v>
      </c>
      <c r="J207">
        <v>1</v>
      </c>
      <c r="K207">
        <v>0</v>
      </c>
      <c r="L207" t="s">
        <v>3</v>
      </c>
      <c r="M207" t="s">
        <v>3</v>
      </c>
      <c r="N207">
        <v>0</v>
      </c>
      <c r="O207">
        <v>0</v>
      </c>
      <c r="P207" t="s">
        <v>189</v>
      </c>
    </row>
    <row r="208" spans="1:28" x14ac:dyDescent="0.2">
      <c r="A208">
        <v>70</v>
      </c>
      <c r="B208">
        <v>1</v>
      </c>
      <c r="D208">
        <v>4</v>
      </c>
      <c r="E208" t="s">
        <v>190</v>
      </c>
      <c r="F208" t="s">
        <v>191</v>
      </c>
      <c r="G208">
        <v>1</v>
      </c>
      <c r="H208">
        <v>0</v>
      </c>
      <c r="I208" t="s">
        <v>3</v>
      </c>
      <c r="J208">
        <v>2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3</v>
      </c>
    </row>
    <row r="209" spans="1:16" x14ac:dyDescent="0.2">
      <c r="A209">
        <v>70</v>
      </c>
      <c r="B209">
        <v>1</v>
      </c>
      <c r="D209">
        <v>5</v>
      </c>
      <c r="E209" t="s">
        <v>192</v>
      </c>
      <c r="F209" t="s">
        <v>193</v>
      </c>
      <c r="G209">
        <v>0</v>
      </c>
      <c r="H209">
        <v>0</v>
      </c>
      <c r="I209" t="s">
        <v>3</v>
      </c>
      <c r="J209">
        <v>2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3</v>
      </c>
    </row>
    <row r="210" spans="1:16" x14ac:dyDescent="0.2">
      <c r="A210">
        <v>70</v>
      </c>
      <c r="B210">
        <v>1</v>
      </c>
      <c r="D210">
        <v>6</v>
      </c>
      <c r="E210" t="s">
        <v>194</v>
      </c>
      <c r="F210" t="s">
        <v>195</v>
      </c>
      <c r="G210">
        <v>0</v>
      </c>
      <c r="H210">
        <v>0</v>
      </c>
      <c r="I210" t="s">
        <v>3</v>
      </c>
      <c r="J210">
        <v>2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3</v>
      </c>
    </row>
    <row r="211" spans="1:16" x14ac:dyDescent="0.2">
      <c r="A211">
        <v>70</v>
      </c>
      <c r="B211">
        <v>1</v>
      </c>
      <c r="D211">
        <v>7</v>
      </c>
      <c r="E211" t="s">
        <v>196</v>
      </c>
      <c r="F211" t="s">
        <v>197</v>
      </c>
      <c r="G211">
        <v>0</v>
      </c>
      <c r="H211">
        <v>0</v>
      </c>
      <c r="I211" t="s">
        <v>198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199</v>
      </c>
    </row>
    <row r="212" spans="1:16" x14ac:dyDescent="0.2">
      <c r="A212">
        <v>70</v>
      </c>
      <c r="B212">
        <v>1</v>
      </c>
      <c r="D212">
        <v>8</v>
      </c>
      <c r="E212" t="s">
        <v>200</v>
      </c>
      <c r="F212" t="s">
        <v>201</v>
      </c>
      <c r="G212">
        <v>1</v>
      </c>
      <c r="H212">
        <v>0</v>
      </c>
      <c r="I212" t="s">
        <v>3</v>
      </c>
      <c r="J212">
        <v>5</v>
      </c>
      <c r="K212">
        <v>0</v>
      </c>
      <c r="L212" t="s">
        <v>3</v>
      </c>
      <c r="M212" t="s">
        <v>3</v>
      </c>
      <c r="N212">
        <v>0</v>
      </c>
      <c r="O212">
        <v>1</v>
      </c>
      <c r="P212" t="s">
        <v>3</v>
      </c>
    </row>
    <row r="213" spans="1:16" x14ac:dyDescent="0.2">
      <c r="A213">
        <v>70</v>
      </c>
      <c r="B213">
        <v>1</v>
      </c>
      <c r="D213">
        <v>9</v>
      </c>
      <c r="E213" t="s">
        <v>202</v>
      </c>
      <c r="F213" t="s">
        <v>203</v>
      </c>
      <c r="G213">
        <v>0</v>
      </c>
      <c r="H213">
        <v>0</v>
      </c>
      <c r="I213" t="s">
        <v>3</v>
      </c>
      <c r="J213">
        <v>5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204</v>
      </c>
    </row>
    <row r="214" spans="1:16" x14ac:dyDescent="0.2">
      <c r="A214">
        <v>70</v>
      </c>
      <c r="B214">
        <v>1</v>
      </c>
      <c r="D214">
        <v>10</v>
      </c>
      <c r="E214" t="s">
        <v>205</v>
      </c>
      <c r="F214" t="s">
        <v>206</v>
      </c>
      <c r="G214">
        <v>0</v>
      </c>
      <c r="H214">
        <v>0</v>
      </c>
      <c r="I214" t="s">
        <v>207</v>
      </c>
      <c r="J214">
        <v>5</v>
      </c>
      <c r="K214">
        <v>0</v>
      </c>
      <c r="L214" t="s">
        <v>3</v>
      </c>
      <c r="M214" t="s">
        <v>3</v>
      </c>
      <c r="N214">
        <v>0</v>
      </c>
      <c r="O214">
        <v>0</v>
      </c>
      <c r="P214" t="s">
        <v>208</v>
      </c>
    </row>
    <row r="215" spans="1:16" x14ac:dyDescent="0.2">
      <c r="A215">
        <v>70</v>
      </c>
      <c r="B215">
        <v>1</v>
      </c>
      <c r="D215">
        <v>11</v>
      </c>
      <c r="E215" t="s">
        <v>209</v>
      </c>
      <c r="F215" t="s">
        <v>210</v>
      </c>
      <c r="G215">
        <v>0</v>
      </c>
      <c r="H215">
        <v>0</v>
      </c>
      <c r="I215" t="s">
        <v>211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212</v>
      </c>
    </row>
    <row r="216" spans="1:16" x14ac:dyDescent="0.2">
      <c r="A216">
        <v>70</v>
      </c>
      <c r="B216">
        <v>1</v>
      </c>
      <c r="D216">
        <v>12</v>
      </c>
      <c r="E216" t="s">
        <v>213</v>
      </c>
      <c r="F216" t="s">
        <v>214</v>
      </c>
      <c r="G216">
        <v>0</v>
      </c>
      <c r="H216">
        <v>0</v>
      </c>
      <c r="I216" t="s">
        <v>215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216</v>
      </c>
    </row>
    <row r="217" spans="1:16" x14ac:dyDescent="0.2">
      <c r="A217">
        <v>70</v>
      </c>
      <c r="B217">
        <v>1</v>
      </c>
      <c r="D217">
        <v>13</v>
      </c>
      <c r="E217" t="s">
        <v>217</v>
      </c>
      <c r="F217" t="s">
        <v>218</v>
      </c>
      <c r="G217">
        <v>0</v>
      </c>
      <c r="H217">
        <v>0</v>
      </c>
      <c r="I217" t="s">
        <v>219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220</v>
      </c>
    </row>
    <row r="218" spans="1:16" x14ac:dyDescent="0.2">
      <c r="A218">
        <v>70</v>
      </c>
      <c r="B218">
        <v>1</v>
      </c>
      <c r="D218">
        <v>14</v>
      </c>
      <c r="E218" t="s">
        <v>221</v>
      </c>
      <c r="F218" t="s">
        <v>222</v>
      </c>
      <c r="G218">
        <v>0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223</v>
      </c>
    </row>
    <row r="219" spans="1:16" x14ac:dyDescent="0.2">
      <c r="A219">
        <v>70</v>
      </c>
      <c r="B219">
        <v>1</v>
      </c>
      <c r="D219">
        <v>15</v>
      </c>
      <c r="E219" t="s">
        <v>224</v>
      </c>
      <c r="F219" t="s">
        <v>225</v>
      </c>
      <c r="G219">
        <v>0</v>
      </c>
      <c r="H219">
        <v>0</v>
      </c>
      <c r="I219" t="s">
        <v>3</v>
      </c>
      <c r="J219">
        <v>3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16</v>
      </c>
      <c r="E220" t="s">
        <v>226</v>
      </c>
      <c r="F220" t="s">
        <v>227</v>
      </c>
      <c r="G220">
        <v>1</v>
      </c>
      <c r="H220">
        <v>0</v>
      </c>
      <c r="I220" t="s">
        <v>3</v>
      </c>
      <c r="J220">
        <v>3</v>
      </c>
      <c r="K220">
        <v>0</v>
      </c>
      <c r="L220" t="s">
        <v>3</v>
      </c>
      <c r="M220" t="s">
        <v>3</v>
      </c>
      <c r="N220">
        <v>0</v>
      </c>
      <c r="O220">
        <v>1</v>
      </c>
      <c r="P220" t="s">
        <v>3</v>
      </c>
    </row>
    <row r="221" spans="1:16" x14ac:dyDescent="0.2">
      <c r="A221">
        <v>70</v>
      </c>
      <c r="B221">
        <v>1</v>
      </c>
      <c r="D221">
        <v>1</v>
      </c>
      <c r="E221" t="s">
        <v>228</v>
      </c>
      <c r="F221" t="s">
        <v>229</v>
      </c>
      <c r="G221">
        <v>0.9</v>
      </c>
      <c r="H221">
        <v>1</v>
      </c>
      <c r="I221" t="s">
        <v>230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0.9</v>
      </c>
      <c r="P221" t="s">
        <v>231</v>
      </c>
    </row>
    <row r="222" spans="1:16" x14ac:dyDescent="0.2">
      <c r="A222">
        <v>70</v>
      </c>
      <c r="B222">
        <v>1</v>
      </c>
      <c r="D222">
        <v>2</v>
      </c>
      <c r="E222" t="s">
        <v>232</v>
      </c>
      <c r="F222" t="s">
        <v>233</v>
      </c>
      <c r="G222">
        <v>0.85</v>
      </c>
      <c r="H222">
        <v>1</v>
      </c>
      <c r="I222" t="s">
        <v>234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0.85</v>
      </c>
      <c r="P222" t="s">
        <v>235</v>
      </c>
    </row>
    <row r="223" spans="1:16" x14ac:dyDescent="0.2">
      <c r="A223">
        <v>70</v>
      </c>
      <c r="B223">
        <v>1</v>
      </c>
      <c r="D223">
        <v>3</v>
      </c>
      <c r="E223" t="s">
        <v>236</v>
      </c>
      <c r="F223" t="s">
        <v>237</v>
      </c>
      <c r="G223">
        <v>1.03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1.03</v>
      </c>
      <c r="P223" t="s">
        <v>238</v>
      </c>
    </row>
    <row r="224" spans="1:16" x14ac:dyDescent="0.2">
      <c r="A224">
        <v>70</v>
      </c>
      <c r="B224">
        <v>1</v>
      </c>
      <c r="D224">
        <v>4</v>
      </c>
      <c r="E224" t="s">
        <v>239</v>
      </c>
      <c r="F224" t="s">
        <v>240</v>
      </c>
      <c r="G224">
        <v>1.1499999999999999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1.1499999999999999</v>
      </c>
      <c r="P224" t="s">
        <v>241</v>
      </c>
    </row>
    <row r="225" spans="1:50" x14ac:dyDescent="0.2">
      <c r="A225">
        <v>70</v>
      </c>
      <c r="B225">
        <v>1</v>
      </c>
      <c r="D225">
        <v>5</v>
      </c>
      <c r="E225" t="s">
        <v>242</v>
      </c>
      <c r="F225" t="s">
        <v>243</v>
      </c>
      <c r="G225">
        <v>7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7</v>
      </c>
      <c r="P225" t="s">
        <v>3</v>
      </c>
    </row>
    <row r="226" spans="1:50" x14ac:dyDescent="0.2">
      <c r="A226">
        <v>70</v>
      </c>
      <c r="B226">
        <v>1</v>
      </c>
      <c r="D226">
        <v>6</v>
      </c>
      <c r="E226" t="s">
        <v>244</v>
      </c>
      <c r="F226" t="s">
        <v>3</v>
      </c>
      <c r="G226">
        <v>2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2</v>
      </c>
      <c r="P226" t="s">
        <v>3</v>
      </c>
    </row>
    <row r="228" spans="1:50" x14ac:dyDescent="0.2">
      <c r="A228">
        <v>-1</v>
      </c>
    </row>
    <row r="230" spans="1:50" x14ac:dyDescent="0.2">
      <c r="A230" s="4">
        <v>75</v>
      </c>
      <c r="B230" s="4" t="s">
        <v>245</v>
      </c>
      <c r="C230" s="4">
        <v>2024</v>
      </c>
      <c r="D230" s="4">
        <v>0</v>
      </c>
      <c r="E230" s="4">
        <v>12</v>
      </c>
      <c r="F230" s="4"/>
      <c r="G230" s="4">
        <v>0</v>
      </c>
      <c r="H230" s="4">
        <v>1</v>
      </c>
      <c r="I230" s="4">
        <v>0</v>
      </c>
      <c r="J230" s="4">
        <v>3</v>
      </c>
      <c r="K230" s="4">
        <v>0</v>
      </c>
      <c r="L230" s="4">
        <v>0</v>
      </c>
      <c r="M230" s="4">
        <v>1</v>
      </c>
      <c r="N230" s="4">
        <v>64851762</v>
      </c>
      <c r="O230" s="4">
        <v>1</v>
      </c>
    </row>
    <row r="231" spans="1:50" x14ac:dyDescent="0.2">
      <c r="A231" s="6">
        <v>1</v>
      </c>
      <c r="B231" s="6" t="s">
        <v>246</v>
      </c>
      <c r="C231" s="6" t="s">
        <v>247</v>
      </c>
      <c r="D231" s="6">
        <v>2024</v>
      </c>
      <c r="E231" s="6">
        <v>12</v>
      </c>
      <c r="F231" s="6">
        <v>1</v>
      </c>
      <c r="G231" s="6">
        <v>1</v>
      </c>
      <c r="H231" s="6">
        <v>0</v>
      </c>
      <c r="I231" s="6">
        <v>2</v>
      </c>
      <c r="J231" s="6">
        <v>1</v>
      </c>
      <c r="K231" s="6">
        <v>1</v>
      </c>
      <c r="L231" s="6">
        <v>1</v>
      </c>
      <c r="M231" s="6">
        <v>1</v>
      </c>
      <c r="N231" s="6">
        <v>1</v>
      </c>
      <c r="O231" s="6">
        <v>1</v>
      </c>
      <c r="P231" s="6">
        <v>1</v>
      </c>
      <c r="Q231" s="6">
        <v>1</v>
      </c>
      <c r="R231" s="6" t="s">
        <v>3</v>
      </c>
      <c r="S231" s="6" t="s">
        <v>3</v>
      </c>
      <c r="T231" s="6" t="s">
        <v>3</v>
      </c>
      <c r="U231" s="6" t="s">
        <v>3</v>
      </c>
      <c r="V231" s="6" t="s">
        <v>3</v>
      </c>
      <c r="W231" s="6" t="s">
        <v>3</v>
      </c>
      <c r="X231" s="6" t="s">
        <v>3</v>
      </c>
      <c r="Y231" s="6" t="s">
        <v>3</v>
      </c>
      <c r="Z231" s="6" t="s">
        <v>3</v>
      </c>
      <c r="AA231" s="6" t="s">
        <v>3</v>
      </c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>
        <v>64851763</v>
      </c>
      <c r="AO231" s="6"/>
      <c r="AP231" s="6"/>
      <c r="AQ231" s="6"/>
      <c r="AR231" s="6"/>
      <c r="AS231" s="6"/>
      <c r="AT231" s="6"/>
      <c r="AU231" s="6"/>
      <c r="AV231" s="6"/>
      <c r="AW231" s="6"/>
      <c r="AX231" s="6"/>
    </row>
    <row r="232" spans="1:50" x14ac:dyDescent="0.2">
      <c r="A232" s="6">
        <v>2</v>
      </c>
      <c r="B232" s="6" t="s">
        <v>248</v>
      </c>
      <c r="C232" s="6" t="s">
        <v>3</v>
      </c>
      <c r="D232" s="6">
        <v>0</v>
      </c>
      <c r="E232" s="6">
        <v>0</v>
      </c>
      <c r="F232" s="6">
        <v>-1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>
        <v>64851764</v>
      </c>
    </row>
    <row r="233" spans="1:50" x14ac:dyDescent="0.2">
      <c r="A233" s="4">
        <v>75</v>
      </c>
      <c r="B233" s="4" t="s">
        <v>249</v>
      </c>
      <c r="C233" s="4">
        <v>2000</v>
      </c>
      <c r="D233" s="4">
        <v>0</v>
      </c>
      <c r="E233" s="4">
        <v>1</v>
      </c>
      <c r="F233" s="4"/>
      <c r="G233" s="4">
        <v>0</v>
      </c>
      <c r="H233" s="4">
        <v>1</v>
      </c>
      <c r="I233" s="4">
        <v>0</v>
      </c>
      <c r="J233" s="4">
        <v>1</v>
      </c>
      <c r="K233" s="4">
        <v>0</v>
      </c>
      <c r="L233" s="4">
        <v>0</v>
      </c>
      <c r="M233" s="4">
        <v>0</v>
      </c>
      <c r="N233" s="4">
        <v>64851765</v>
      </c>
      <c r="O233" s="4">
        <v>2</v>
      </c>
    </row>
    <row r="237" spans="1:50" x14ac:dyDescent="0.2">
      <c r="A237">
        <v>65</v>
      </c>
      <c r="C237">
        <v>1</v>
      </c>
      <c r="D237">
        <v>0</v>
      </c>
      <c r="E2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64851762</v>
      </c>
      <c r="E14" s="1">
        <v>64851765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ROUND((Source!P161)/1000,2)</f>
        <v>19035.77</v>
      </c>
      <c r="F16" s="8">
        <f>ROUND((Source!P162)/1000,2)</f>
        <v>0</v>
      </c>
      <c r="G16" s="8">
        <f>ROUND((Source!P153)/1000,2)</f>
        <v>0</v>
      </c>
      <c r="H16" s="8">
        <f>ROUND((Source!P163)/1000+(Source!P164)/1000,2)</f>
        <v>0</v>
      </c>
      <c r="I16" s="8">
        <f>E16+F16+G16+H16</f>
        <v>19035.77</v>
      </c>
      <c r="J16" s="8">
        <f>ROUND((Source!P159+Source!P158)/1000,2)</f>
        <v>4890.58</v>
      </c>
      <c r="K16" s="8">
        <v>16826.68</v>
      </c>
      <c r="L16" s="8">
        <v>0</v>
      </c>
      <c r="M16" s="8">
        <v>0</v>
      </c>
      <c r="N16" s="8">
        <f>I16+L16+M16</f>
        <v>19035.77</v>
      </c>
      <c r="T16" s="9">
        <f>ROUND((Source!F161)/1000,2)</f>
        <v>725.26</v>
      </c>
      <c r="U16" s="9">
        <f>ROUND((Source!F162)/1000,2)</f>
        <v>0</v>
      </c>
      <c r="V16" s="9">
        <f>ROUND((Source!F153)/1000,2)</f>
        <v>0</v>
      </c>
      <c r="W16" s="9">
        <f>ROUND((Source!F163)/1000+(Source!F164)/1000,2)</f>
        <v>0</v>
      </c>
      <c r="X16" s="9">
        <f>T16+U16+V16+W16</f>
        <v>725.26</v>
      </c>
      <c r="Y16" s="9">
        <f>ROUND((Source!F159+Source!F158)/1000,2)</f>
        <v>96.03</v>
      </c>
      <c r="Z16" s="9">
        <v>882.36</v>
      </c>
      <c r="AA16" s="9">
        <v>0</v>
      </c>
      <c r="AB16" s="9">
        <v>0</v>
      </c>
      <c r="AC16" s="9">
        <f>X16+AA16+AB16</f>
        <v>725.26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12656597</v>
      </c>
      <c r="AU16" s="8">
        <v>4170087</v>
      </c>
      <c r="AV16" s="8">
        <v>0</v>
      </c>
      <c r="AW16" s="8">
        <v>0</v>
      </c>
      <c r="AX16" s="8">
        <v>0</v>
      </c>
      <c r="AY16" s="8">
        <v>1425310</v>
      </c>
      <c r="AZ16" s="8">
        <v>453399</v>
      </c>
      <c r="BA16" s="8">
        <v>4437184</v>
      </c>
      <c r="BB16" s="8">
        <v>19035766</v>
      </c>
      <c r="BC16" s="8">
        <v>0</v>
      </c>
      <c r="BD16" s="8">
        <v>0</v>
      </c>
      <c r="BE16" s="8">
        <v>0</v>
      </c>
      <c r="BF16" s="8">
        <v>10594.5884415</v>
      </c>
      <c r="BG16" s="8">
        <v>658.95624150000003</v>
      </c>
      <c r="BH16" s="8">
        <v>69704</v>
      </c>
      <c r="BI16" s="8">
        <v>4367974</v>
      </c>
      <c r="BJ16" s="8">
        <v>2011195</v>
      </c>
      <c r="BK16" s="8">
        <v>19035766</v>
      </c>
      <c r="BR16" s="9">
        <v>600002.73</v>
      </c>
      <c r="BS16" s="9">
        <v>282358.34999999998</v>
      </c>
      <c r="BT16" s="9">
        <v>0</v>
      </c>
      <c r="BU16" s="9">
        <v>0</v>
      </c>
      <c r="BV16" s="9">
        <v>0</v>
      </c>
      <c r="BW16" s="9">
        <v>106454.20999999999</v>
      </c>
      <c r="BX16" s="9">
        <v>8902.369999999999</v>
      </c>
      <c r="BY16" s="9">
        <v>87123.180000000022</v>
      </c>
      <c r="BZ16" s="9">
        <v>725256.31</v>
      </c>
      <c r="CA16" s="9">
        <v>0</v>
      </c>
      <c r="CB16" s="9">
        <v>0</v>
      </c>
      <c r="CC16" s="9">
        <v>0</v>
      </c>
      <c r="CD16" s="9">
        <v>10594.5884415</v>
      </c>
      <c r="CE16" s="9">
        <v>658.95624150000003</v>
      </c>
      <c r="CF16" s="9">
        <v>69703.67</v>
      </c>
      <c r="CG16" s="9">
        <v>85764.2</v>
      </c>
      <c r="CH16" s="9">
        <v>39489.379999999997</v>
      </c>
      <c r="CI16" s="9">
        <v>725256.31</v>
      </c>
    </row>
    <row r="18" spans="1:29" x14ac:dyDescent="0.2">
      <c r="A18">
        <v>51</v>
      </c>
      <c r="E18">
        <v>19035.77</v>
      </c>
      <c r="F18">
        <v>0</v>
      </c>
      <c r="G18">
        <v>0</v>
      </c>
      <c r="H18">
        <v>0</v>
      </c>
      <c r="I18">
        <v>19035.77</v>
      </c>
      <c r="J18">
        <v>4890.58</v>
      </c>
      <c r="K18">
        <v>16826.68</v>
      </c>
      <c r="L18">
        <v>0</v>
      </c>
      <c r="M18">
        <v>0</v>
      </c>
      <c r="N18">
        <v>19035.77</v>
      </c>
      <c r="T18">
        <v>725.26</v>
      </c>
      <c r="U18">
        <v>0</v>
      </c>
      <c r="V18">
        <v>0</v>
      </c>
      <c r="W18">
        <v>0</v>
      </c>
      <c r="X18">
        <v>725.26</v>
      </c>
      <c r="Y18">
        <v>96.03</v>
      </c>
      <c r="Z18">
        <v>882.36</v>
      </c>
      <c r="AA18">
        <v>0</v>
      </c>
      <c r="AB18">
        <v>0</v>
      </c>
      <c r="AC18">
        <v>725.26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12656597</v>
      </c>
      <c r="G20" s="5" t="s">
        <v>120</v>
      </c>
      <c r="H20" s="5" t="s">
        <v>121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600002.73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4170087</v>
      </c>
      <c r="G21" s="5" t="s">
        <v>122</v>
      </c>
      <c r="H21" s="5" t="s">
        <v>123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282358.34999999998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124</v>
      </c>
      <c r="H22" s="5" t="s">
        <v>125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4170087</v>
      </c>
      <c r="G23" s="5" t="s">
        <v>126</v>
      </c>
      <c r="H23" s="5" t="s">
        <v>127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282358.34999999998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4170087</v>
      </c>
      <c r="G24" s="5" t="s">
        <v>128</v>
      </c>
      <c r="H24" s="5" t="s">
        <v>129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282358.34999999998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130</v>
      </c>
      <c r="H25" s="5" t="s">
        <v>131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4170087</v>
      </c>
      <c r="G26" s="5" t="s">
        <v>132</v>
      </c>
      <c r="H26" s="5" t="s">
        <v>133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282358.34999999998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134</v>
      </c>
      <c r="H27" s="5" t="s">
        <v>135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136</v>
      </c>
      <c r="H28" s="5" t="s">
        <v>137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138</v>
      </c>
      <c r="H29" s="5" t="s">
        <v>139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1425310</v>
      </c>
      <c r="G30" s="5" t="s">
        <v>140</v>
      </c>
      <c r="H30" s="5" t="s">
        <v>141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106454.20999999999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142</v>
      </c>
      <c r="H31" s="5" t="s">
        <v>143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453399</v>
      </c>
      <c r="G32" s="5" t="s">
        <v>144</v>
      </c>
      <c r="H32" s="5" t="s">
        <v>145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8902.369999999999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4437184</v>
      </c>
      <c r="G33" s="5" t="s">
        <v>146</v>
      </c>
      <c r="H33" s="5" t="s">
        <v>147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87123.180000000022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148</v>
      </c>
      <c r="H34" s="5" t="s">
        <v>149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19035766</v>
      </c>
      <c r="G35" s="5" t="s">
        <v>150</v>
      </c>
      <c r="H35" s="5" t="s">
        <v>151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725256.31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152</v>
      </c>
      <c r="H36" s="5" t="s">
        <v>153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154</v>
      </c>
      <c r="H37" s="5" t="s">
        <v>155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156</v>
      </c>
      <c r="H38" s="5" t="s">
        <v>157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158</v>
      </c>
      <c r="H39" s="5" t="s">
        <v>159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10594.5884415</v>
      </c>
      <c r="G40" s="5" t="s">
        <v>160</v>
      </c>
      <c r="H40" s="5" t="s">
        <v>161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10594.5884415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658.95624150000003</v>
      </c>
      <c r="G41" s="5" t="s">
        <v>162</v>
      </c>
      <c r="H41" s="5" t="s">
        <v>163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658.95624150000003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69704</v>
      </c>
      <c r="G42" s="5" t="s">
        <v>164</v>
      </c>
      <c r="H42" s="5" t="s">
        <v>165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69703.67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2624016</v>
      </c>
      <c r="G43" s="5" t="s">
        <v>166</v>
      </c>
      <c r="H43" s="5" t="s">
        <v>167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124066.99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4367974</v>
      </c>
      <c r="G44" s="5" t="s">
        <v>168</v>
      </c>
      <c r="H44" s="5" t="s">
        <v>169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85764.2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2011195</v>
      </c>
      <c r="G45" s="5" t="s">
        <v>170</v>
      </c>
      <c r="H45" s="5" t="s">
        <v>171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39489.379999999997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19035766</v>
      </c>
      <c r="G46" s="5" t="s">
        <v>172</v>
      </c>
      <c r="H46" s="5" t="s">
        <v>173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725256.31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245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64851762</v>
      </c>
      <c r="O51" s="4">
        <v>1</v>
      </c>
    </row>
    <row r="52" spans="1:50" x14ac:dyDescent="0.2">
      <c r="A52" s="6">
        <v>1</v>
      </c>
      <c r="B52" s="6" t="s">
        <v>246</v>
      </c>
      <c r="C52" s="6" t="s">
        <v>247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64851763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248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64851764</v>
      </c>
    </row>
    <row r="54" spans="1:50" x14ac:dyDescent="0.2">
      <c r="A54" s="4">
        <v>75</v>
      </c>
      <c r="B54" s="4" t="s">
        <v>249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64851765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64851765</v>
      </c>
      <c r="C1">
        <v>64851944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251</v>
      </c>
      <c r="J1" t="s">
        <v>3</v>
      </c>
      <c r="K1" t="s">
        <v>252</v>
      </c>
      <c r="L1">
        <v>1369</v>
      </c>
      <c r="N1">
        <v>1013</v>
      </c>
      <c r="O1" t="s">
        <v>253</v>
      </c>
      <c r="P1" t="s">
        <v>253</v>
      </c>
      <c r="Q1">
        <v>1</v>
      </c>
      <c r="W1">
        <v>0</v>
      </c>
      <c r="X1">
        <v>254330056</v>
      </c>
      <c r="Y1">
        <f>(AT1*ROUND(((0.2+1)*1.25),7))</f>
        <v>17.115000000000002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11.41</v>
      </c>
      <c r="AU1" t="s">
        <v>27</v>
      </c>
      <c r="AV1">
        <v>1</v>
      </c>
      <c r="AW1">
        <v>2</v>
      </c>
      <c r="AX1">
        <v>64903033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823</v>
      </c>
      <c r="CV1">
        <f>ROUND(Y1*Source!I28,7)</f>
        <v>158.25555900000001</v>
      </c>
      <c r="CW1">
        <v>0</v>
      </c>
      <c r="CX1">
        <f>ROUND(Y1*Source!I28,7)</f>
        <v>158.25555900000001</v>
      </c>
      <c r="CY1">
        <f>AD1</f>
        <v>7.8</v>
      </c>
      <c r="CZ1">
        <f>AH1</f>
        <v>7.8</v>
      </c>
      <c r="DA1">
        <f>AL1</f>
        <v>1</v>
      </c>
      <c r="DB1">
        <f>ROUND((ROUND(AT1*CZ1,2)*ROUND(((0.2+1)*1.25),7)),2)</f>
        <v>133.5</v>
      </c>
      <c r="DC1">
        <f>ROUND((ROUND(AT1*AG1,2)*ROUND(((0.2+1)*1.25),7)),2)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1234.3900000000001</v>
      </c>
      <c r="DJ1">
        <f>DI1</f>
        <v>1234.3900000000001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64851765</v>
      </c>
      <c r="C2">
        <v>64851944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35</v>
      </c>
      <c r="J2" t="s">
        <v>3</v>
      </c>
      <c r="K2" t="s">
        <v>254</v>
      </c>
      <c r="L2">
        <v>608254</v>
      </c>
      <c r="N2">
        <v>1013</v>
      </c>
      <c r="O2" t="s">
        <v>255</v>
      </c>
      <c r="P2" t="s">
        <v>255</v>
      </c>
      <c r="Q2">
        <v>1</v>
      </c>
      <c r="W2">
        <v>0</v>
      </c>
      <c r="X2">
        <v>-185737400</v>
      </c>
      <c r="Y2">
        <f>(AT2*ROUND(((0.2+1)*1.25),7))</f>
        <v>49.635000000000005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33.090000000000003</v>
      </c>
      <c r="AU2" t="s">
        <v>27</v>
      </c>
      <c r="AV2">
        <v>2</v>
      </c>
      <c r="AW2">
        <v>2</v>
      </c>
      <c r="AX2">
        <v>64903034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458.95499100000001</v>
      </c>
      <c r="CY2">
        <f>AD2</f>
        <v>0</v>
      </c>
      <c r="CZ2">
        <f>AH2</f>
        <v>0</v>
      </c>
      <c r="DA2">
        <f>AL2</f>
        <v>1</v>
      </c>
      <c r="DB2">
        <f>ROUND((ROUND(AT2*CZ2,2)*ROUND(((0.2+1)*1.25),7)),2)</f>
        <v>0</v>
      </c>
      <c r="DC2">
        <f>ROUND((ROUND(AT2*AG2,2)*ROUND(((0.2+1)*1.25),7)),2)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64851765</v>
      </c>
      <c r="C3">
        <v>64851944</v>
      </c>
      <c r="D3">
        <v>29172766</v>
      </c>
      <c r="E3">
        <v>1</v>
      </c>
      <c r="F3">
        <v>1</v>
      </c>
      <c r="G3">
        <v>1</v>
      </c>
      <c r="H3">
        <v>2</v>
      </c>
      <c r="I3" t="s">
        <v>256</v>
      </c>
      <c r="J3" t="s">
        <v>257</v>
      </c>
      <c r="K3" t="s">
        <v>258</v>
      </c>
      <c r="L3">
        <v>1368</v>
      </c>
      <c r="N3">
        <v>1011</v>
      </c>
      <c r="O3" t="s">
        <v>259</v>
      </c>
      <c r="P3" t="s">
        <v>259</v>
      </c>
      <c r="Q3">
        <v>1</v>
      </c>
      <c r="W3">
        <v>0</v>
      </c>
      <c r="X3">
        <v>1906800380</v>
      </c>
      <c r="Y3">
        <f>(AT3*ROUND(((0.2+1)*1.25),7))</f>
        <v>37.875</v>
      </c>
      <c r="AA3">
        <v>0</v>
      </c>
      <c r="AB3">
        <v>125.7</v>
      </c>
      <c r="AC3">
        <v>13.5</v>
      </c>
      <c r="AD3">
        <v>0</v>
      </c>
      <c r="AE3">
        <v>0</v>
      </c>
      <c r="AF3">
        <v>125.7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25.25</v>
      </c>
      <c r="AU3" t="s">
        <v>27</v>
      </c>
      <c r="AV3">
        <v>0</v>
      </c>
      <c r="AW3">
        <v>2</v>
      </c>
      <c r="AX3">
        <v>64903035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350.21497499999998</v>
      </c>
      <c r="CY3">
        <f>AB3</f>
        <v>125.7</v>
      </c>
      <c r="CZ3">
        <f>AF3</f>
        <v>125.7</v>
      </c>
      <c r="DA3">
        <f>AJ3</f>
        <v>1</v>
      </c>
      <c r="DB3">
        <f>ROUND((ROUND(AT3*CZ3,2)*ROUND(((0.2+1)*1.25),7)),2)</f>
        <v>4760.8999999999996</v>
      </c>
      <c r="DC3">
        <f>ROUND((ROUND(AT3*AG3,2)*ROUND(((0.2+1)*1.25),7)),2)</f>
        <v>511.32</v>
      </c>
      <c r="DD3" t="s">
        <v>3</v>
      </c>
      <c r="DE3" t="s">
        <v>3</v>
      </c>
      <c r="DF3">
        <f>ROUND(ROUND(AE3,2)*CX3,2)</f>
        <v>0</v>
      </c>
      <c r="DG3">
        <f>ROUND(ROUND(AF3,2)*CX3,2)</f>
        <v>44022.02</v>
      </c>
      <c r="DH3">
        <f>ROUND(ROUND(AG3,2)*CX3,2)</f>
        <v>4727.8999999999996</v>
      </c>
      <c r="DI3">
        <f>ROUND(ROUND(AH3,2)*CX3,2)</f>
        <v>0</v>
      </c>
      <c r="DJ3">
        <f>DG3</f>
        <v>44022.02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64851765</v>
      </c>
      <c r="C4">
        <v>64851944</v>
      </c>
      <c r="D4">
        <v>29172871</v>
      </c>
      <c r="E4">
        <v>1</v>
      </c>
      <c r="F4">
        <v>1</v>
      </c>
      <c r="G4">
        <v>1</v>
      </c>
      <c r="H4">
        <v>2</v>
      </c>
      <c r="I4" t="s">
        <v>260</v>
      </c>
      <c r="J4" t="s">
        <v>261</v>
      </c>
      <c r="K4" t="s">
        <v>262</v>
      </c>
      <c r="L4">
        <v>1368</v>
      </c>
      <c r="N4">
        <v>1011</v>
      </c>
      <c r="O4" t="s">
        <v>259</v>
      </c>
      <c r="P4" t="s">
        <v>259</v>
      </c>
      <c r="Q4">
        <v>1</v>
      </c>
      <c r="W4">
        <v>0</v>
      </c>
      <c r="X4">
        <v>-229935220</v>
      </c>
      <c r="Y4">
        <f>(AT4*ROUND(((0.2+1)*1.25),7))</f>
        <v>11.76</v>
      </c>
      <c r="AA4">
        <v>0</v>
      </c>
      <c r="AB4">
        <v>80.010000000000005</v>
      </c>
      <c r="AC4">
        <v>13.5</v>
      </c>
      <c r="AD4">
        <v>0</v>
      </c>
      <c r="AE4">
        <v>0</v>
      </c>
      <c r="AF4">
        <v>80.010000000000005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7.84</v>
      </c>
      <c r="AU4" t="s">
        <v>27</v>
      </c>
      <c r="AV4">
        <v>0</v>
      </c>
      <c r="AW4">
        <v>2</v>
      </c>
      <c r="AX4">
        <v>64903036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108.740016</v>
      </c>
      <c r="CY4">
        <f>AB4</f>
        <v>80.010000000000005</v>
      </c>
      <c r="CZ4">
        <f>AF4</f>
        <v>80.010000000000005</v>
      </c>
      <c r="DA4">
        <f>AJ4</f>
        <v>1</v>
      </c>
      <c r="DB4">
        <f>ROUND((ROUND(AT4*CZ4,2)*ROUND(((0.2+1)*1.25),7)),2)</f>
        <v>940.92</v>
      </c>
      <c r="DC4">
        <f>ROUND((ROUND(AT4*AG4,2)*ROUND(((0.2+1)*1.25),7)),2)</f>
        <v>158.76</v>
      </c>
      <c r="DD4" t="s">
        <v>3</v>
      </c>
      <c r="DE4" t="s">
        <v>3</v>
      </c>
      <c r="DF4">
        <f>ROUND(ROUND(AE4,2)*CX4,2)</f>
        <v>0</v>
      </c>
      <c r="DG4">
        <f>ROUND(ROUND(AF4,2)*CX4,2)</f>
        <v>8700.2900000000009</v>
      </c>
      <c r="DH4">
        <f>ROUND(ROUND(AG4,2)*CX4,2)</f>
        <v>1467.99</v>
      </c>
      <c r="DI4">
        <f>ROUND(ROUND(AH4,2)*CX4,2)</f>
        <v>0</v>
      </c>
      <c r="DJ4">
        <f>DG4</f>
        <v>8700.2900000000009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64851765</v>
      </c>
      <c r="C5">
        <v>64851944</v>
      </c>
      <c r="D5">
        <v>29149504</v>
      </c>
      <c r="E5">
        <v>1</v>
      </c>
      <c r="F5">
        <v>1</v>
      </c>
      <c r="G5">
        <v>1</v>
      </c>
      <c r="H5">
        <v>3</v>
      </c>
      <c r="I5" t="s">
        <v>263</v>
      </c>
      <c r="J5" t="s">
        <v>264</v>
      </c>
      <c r="K5" t="s">
        <v>265</v>
      </c>
      <c r="L5">
        <v>1339</v>
      </c>
      <c r="N5">
        <v>1007</v>
      </c>
      <c r="O5" t="s">
        <v>91</v>
      </c>
      <c r="P5" t="s">
        <v>91</v>
      </c>
      <c r="Q5">
        <v>1</v>
      </c>
      <c r="W5">
        <v>0</v>
      </c>
      <c r="X5">
        <v>1436570817</v>
      </c>
      <c r="Y5">
        <f>AT5</f>
        <v>0.04</v>
      </c>
      <c r="AA5">
        <v>108.4</v>
      </c>
      <c r="AB5">
        <v>0</v>
      </c>
      <c r="AC5">
        <v>0</v>
      </c>
      <c r="AD5">
        <v>0</v>
      </c>
      <c r="AE5">
        <v>108.4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3</v>
      </c>
      <c r="AV5">
        <v>0</v>
      </c>
      <c r="AW5">
        <v>2</v>
      </c>
      <c r="AX5">
        <v>64903037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0.36986400000000003</v>
      </c>
      <c r="CY5">
        <f>AA5</f>
        <v>108.4</v>
      </c>
      <c r="CZ5">
        <f>AE5</f>
        <v>108.4</v>
      </c>
      <c r="DA5">
        <f>AI5</f>
        <v>1</v>
      </c>
      <c r="DB5">
        <f>ROUND(ROUND(AT5*CZ5,2),2)</f>
        <v>4.34</v>
      </c>
      <c r="DC5">
        <f>ROUND(ROUND(AT5*AG5,2),2)</f>
        <v>0</v>
      </c>
      <c r="DD5" t="s">
        <v>3</v>
      </c>
      <c r="DE5" t="s">
        <v>3</v>
      </c>
      <c r="DF5">
        <f>ROUND(ROUND(AE5,2)*CX5,2)</f>
        <v>40.090000000000003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40.090000000000003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64851762</v>
      </c>
      <c r="C6">
        <v>64851944</v>
      </c>
      <c r="D6">
        <v>18406804</v>
      </c>
      <c r="E6">
        <v>1</v>
      </c>
      <c r="F6">
        <v>1</v>
      </c>
      <c r="G6">
        <v>1</v>
      </c>
      <c r="H6">
        <v>1</v>
      </c>
      <c r="I6" t="s">
        <v>251</v>
      </c>
      <c r="J6" t="s">
        <v>3</v>
      </c>
      <c r="K6" t="s">
        <v>252</v>
      </c>
      <c r="L6">
        <v>1369</v>
      </c>
      <c r="N6">
        <v>1013</v>
      </c>
      <c r="O6" t="s">
        <v>253</v>
      </c>
      <c r="P6" t="s">
        <v>253</v>
      </c>
      <c r="Q6">
        <v>1</v>
      </c>
      <c r="W6">
        <v>0</v>
      </c>
      <c r="X6">
        <v>254330056</v>
      </c>
      <c r="Y6">
        <f>(AT6*ROUND(((0.2+1)*1.25),7))</f>
        <v>17.115000000000002</v>
      </c>
      <c r="AA6">
        <v>0</v>
      </c>
      <c r="AB6">
        <v>0</v>
      </c>
      <c r="AC6">
        <v>0</v>
      </c>
      <c r="AD6">
        <v>7.8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11.41</v>
      </c>
      <c r="AU6" t="s">
        <v>27</v>
      </c>
      <c r="AV6">
        <v>1</v>
      </c>
      <c r="AW6">
        <v>2</v>
      </c>
      <c r="AX6">
        <v>64903033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823</v>
      </c>
      <c r="CV6">
        <f>ROUND(Y6*Source!I29,7)</f>
        <v>158.25555900000001</v>
      </c>
      <c r="CW6">
        <v>0</v>
      </c>
      <c r="CX6">
        <f>ROUND(Y6*Source!I29,7)</f>
        <v>158.25555900000001</v>
      </c>
      <c r="CY6">
        <f>AD6</f>
        <v>7.8</v>
      </c>
      <c r="CZ6">
        <f>AH6</f>
        <v>7.8</v>
      </c>
      <c r="DA6">
        <f>AL6</f>
        <v>1</v>
      </c>
      <c r="DB6">
        <f>ROUND((ROUND(AT6*CZ6,2)*ROUND(((0.2+1)*1.25),7)),2)</f>
        <v>133.5</v>
      </c>
      <c r="DC6">
        <f>ROUND((ROUND(AT6*AG6,2)*ROUND(((0.2+1)*1.25),7)),2)</f>
        <v>0</v>
      </c>
      <c r="DD6" t="s">
        <v>3</v>
      </c>
      <c r="DE6" t="s">
        <v>3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ROUND(ROUND(AH6,0)*CX6,0)</f>
        <v>1266</v>
      </c>
      <c r="DJ6">
        <f>DI6</f>
        <v>1266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64851762</v>
      </c>
      <c r="C7">
        <v>64851944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35</v>
      </c>
      <c r="J7" t="s">
        <v>3</v>
      </c>
      <c r="K7" t="s">
        <v>254</v>
      </c>
      <c r="L7">
        <v>608254</v>
      </c>
      <c r="N7">
        <v>1013</v>
      </c>
      <c r="O7" t="s">
        <v>255</v>
      </c>
      <c r="P7" t="s">
        <v>255</v>
      </c>
      <c r="Q7">
        <v>1</v>
      </c>
      <c r="W7">
        <v>0</v>
      </c>
      <c r="X7">
        <v>-185737400</v>
      </c>
      <c r="Y7">
        <f>(AT7*ROUND(((0.2+1)*1.25),7))</f>
        <v>49.635000000000005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33.090000000000003</v>
      </c>
      <c r="AU7" t="s">
        <v>27</v>
      </c>
      <c r="AV7">
        <v>2</v>
      </c>
      <c r="AW7">
        <v>2</v>
      </c>
      <c r="AX7">
        <v>64903034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458.95499100000001</v>
      </c>
      <c r="CY7">
        <f>AD7</f>
        <v>0</v>
      </c>
      <c r="CZ7">
        <f>AH7</f>
        <v>0</v>
      </c>
      <c r="DA7">
        <f>AL7</f>
        <v>1</v>
      </c>
      <c r="DB7">
        <f>ROUND((ROUND(AT7*CZ7,2)*ROUND(((0.2+1)*1.25),7)),2)</f>
        <v>0</v>
      </c>
      <c r="DC7">
        <f>ROUND((ROUND(AT7*AG7,2)*ROUND(((0.2+1)*1.25),7)),2)</f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64851762</v>
      </c>
      <c r="C8">
        <v>64851944</v>
      </c>
      <c r="D8">
        <v>29172766</v>
      </c>
      <c r="E8">
        <v>1</v>
      </c>
      <c r="F8">
        <v>1</v>
      </c>
      <c r="G8">
        <v>1</v>
      </c>
      <c r="H8">
        <v>2</v>
      </c>
      <c r="I8" t="s">
        <v>256</v>
      </c>
      <c r="J8" t="s">
        <v>257</v>
      </c>
      <c r="K8" t="s">
        <v>258</v>
      </c>
      <c r="L8">
        <v>1368</v>
      </c>
      <c r="N8">
        <v>1011</v>
      </c>
      <c r="O8" t="s">
        <v>259</v>
      </c>
      <c r="P8" t="s">
        <v>259</v>
      </c>
      <c r="Q8">
        <v>1</v>
      </c>
      <c r="W8">
        <v>0</v>
      </c>
      <c r="X8">
        <v>1906800380</v>
      </c>
      <c r="Y8">
        <f>(AT8*ROUND(((0.2+1)*1.25),7))</f>
        <v>37.875</v>
      </c>
      <c r="AA8">
        <v>0</v>
      </c>
      <c r="AB8">
        <v>1613.99</v>
      </c>
      <c r="AC8">
        <v>687.56</v>
      </c>
      <c r="AD8">
        <v>0</v>
      </c>
      <c r="AE8">
        <v>0</v>
      </c>
      <c r="AF8">
        <v>125.7</v>
      </c>
      <c r="AG8">
        <v>13.5</v>
      </c>
      <c r="AH8">
        <v>0</v>
      </c>
      <c r="AI8">
        <v>1</v>
      </c>
      <c r="AJ8">
        <v>12.84</v>
      </c>
      <c r="AK8">
        <v>50.93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25.25</v>
      </c>
      <c r="AU8" t="s">
        <v>27</v>
      </c>
      <c r="AV8">
        <v>0</v>
      </c>
      <c r="AW8">
        <v>2</v>
      </c>
      <c r="AX8">
        <v>64903035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ROUND(Y8*Source!I29*DO8,7)</f>
        <v>0</v>
      </c>
      <c r="CX8">
        <f>ROUND(Y8*Source!I29,7)</f>
        <v>350.21497499999998</v>
      </c>
      <c r="CY8">
        <f>AB8</f>
        <v>1613.99</v>
      </c>
      <c r="CZ8">
        <f>AF8</f>
        <v>125.7</v>
      </c>
      <c r="DA8">
        <f>AJ8</f>
        <v>12.84</v>
      </c>
      <c r="DB8">
        <f>ROUND((ROUND(AT8*CZ8,2)*ROUND(((0.2+1)*1.25),7)),2)</f>
        <v>4760.8999999999996</v>
      </c>
      <c r="DC8">
        <f>ROUND((ROUND(AT8*AG8,2)*ROUND(((0.2+1)*1.25),7)),2)</f>
        <v>511.32</v>
      </c>
      <c r="DD8" t="s">
        <v>3</v>
      </c>
      <c r="DE8" t="s">
        <v>3</v>
      </c>
      <c r="DF8">
        <f>ROUND(ROUND(AE8,0)*CX8,0)</f>
        <v>0</v>
      </c>
      <c r="DG8">
        <f>ROUND(ROUND(AF8*AJ8,0)*CX8,0)</f>
        <v>565247</v>
      </c>
      <c r="DH8">
        <f>ROUND(ROUND(AG8*AK8,0)*CX8,0)</f>
        <v>240948</v>
      </c>
      <c r="DI8">
        <f>ROUND(ROUND(AH8,0)*CX8,0)</f>
        <v>0</v>
      </c>
      <c r="DJ8">
        <f>DG8</f>
        <v>565247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64851762</v>
      </c>
      <c r="C9">
        <v>64851944</v>
      </c>
      <c r="D9">
        <v>29172871</v>
      </c>
      <c r="E9">
        <v>1</v>
      </c>
      <c r="F9">
        <v>1</v>
      </c>
      <c r="G9">
        <v>1</v>
      </c>
      <c r="H9">
        <v>2</v>
      </c>
      <c r="I9" t="s">
        <v>260</v>
      </c>
      <c r="J9" t="s">
        <v>261</v>
      </c>
      <c r="K9" t="s">
        <v>262</v>
      </c>
      <c r="L9">
        <v>1368</v>
      </c>
      <c r="N9">
        <v>1011</v>
      </c>
      <c r="O9" t="s">
        <v>259</v>
      </c>
      <c r="P9" t="s">
        <v>259</v>
      </c>
      <c r="Q9">
        <v>1</v>
      </c>
      <c r="W9">
        <v>0</v>
      </c>
      <c r="X9">
        <v>-229935220</v>
      </c>
      <c r="Y9">
        <f>(AT9*ROUND(((0.2+1)*1.25),7))</f>
        <v>11.76</v>
      </c>
      <c r="AA9">
        <v>0</v>
      </c>
      <c r="AB9">
        <v>1340.97</v>
      </c>
      <c r="AC9">
        <v>687.56</v>
      </c>
      <c r="AD9">
        <v>0</v>
      </c>
      <c r="AE9">
        <v>0</v>
      </c>
      <c r="AF9">
        <v>80.010000000000005</v>
      </c>
      <c r="AG9">
        <v>13.5</v>
      </c>
      <c r="AH9">
        <v>0</v>
      </c>
      <c r="AI9">
        <v>1</v>
      </c>
      <c r="AJ9">
        <v>16.760000000000002</v>
      </c>
      <c r="AK9">
        <v>50.93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7.84</v>
      </c>
      <c r="AU9" t="s">
        <v>27</v>
      </c>
      <c r="AV9">
        <v>0</v>
      </c>
      <c r="AW9">
        <v>2</v>
      </c>
      <c r="AX9">
        <v>64903036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108.740016</v>
      </c>
      <c r="CY9">
        <f>AB9</f>
        <v>1340.97</v>
      </c>
      <c r="CZ9">
        <f>AF9</f>
        <v>80.010000000000005</v>
      </c>
      <c r="DA9">
        <f>AJ9</f>
        <v>16.760000000000002</v>
      </c>
      <c r="DB9">
        <f>ROUND((ROUND(AT9*CZ9,2)*ROUND(((0.2+1)*1.25),7)),2)</f>
        <v>940.92</v>
      </c>
      <c r="DC9">
        <f>ROUND((ROUND(AT9*AG9,2)*ROUND(((0.2+1)*1.25),7)),2)</f>
        <v>158.76</v>
      </c>
      <c r="DD9" t="s">
        <v>3</v>
      </c>
      <c r="DE9" t="s">
        <v>3</v>
      </c>
      <c r="DF9">
        <f>ROUND(ROUND(AE9,0)*CX9,0)</f>
        <v>0</v>
      </c>
      <c r="DG9">
        <f>ROUND(ROUND(AF9*AJ9,0)*CX9,0)</f>
        <v>145820</v>
      </c>
      <c r="DH9">
        <f>ROUND(ROUND(AG9*AK9,0)*CX9,0)</f>
        <v>74813</v>
      </c>
      <c r="DI9">
        <f>ROUND(ROUND(AH9,0)*CX9,0)</f>
        <v>0</v>
      </c>
      <c r="DJ9">
        <f>DG9</f>
        <v>145820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64851762</v>
      </c>
      <c r="C10">
        <v>64851944</v>
      </c>
      <c r="D10">
        <v>29149504</v>
      </c>
      <c r="E10">
        <v>1</v>
      </c>
      <c r="F10">
        <v>1</v>
      </c>
      <c r="G10">
        <v>1</v>
      </c>
      <c r="H10">
        <v>3</v>
      </c>
      <c r="I10" t="s">
        <v>263</v>
      </c>
      <c r="J10" t="s">
        <v>264</v>
      </c>
      <c r="K10" t="s">
        <v>265</v>
      </c>
      <c r="L10">
        <v>1339</v>
      </c>
      <c r="N10">
        <v>1007</v>
      </c>
      <c r="O10" t="s">
        <v>91</v>
      </c>
      <c r="P10" t="s">
        <v>91</v>
      </c>
      <c r="Q10">
        <v>1</v>
      </c>
      <c r="W10">
        <v>0</v>
      </c>
      <c r="X10">
        <v>1436570817</v>
      </c>
      <c r="Y10">
        <f>AT10</f>
        <v>0.04</v>
      </c>
      <c r="AA10">
        <v>2649.3</v>
      </c>
      <c r="AB10">
        <v>0</v>
      </c>
      <c r="AC10">
        <v>0</v>
      </c>
      <c r="AD10">
        <v>0</v>
      </c>
      <c r="AE10">
        <v>108.4</v>
      </c>
      <c r="AF10">
        <v>0</v>
      </c>
      <c r="AG10">
        <v>0</v>
      </c>
      <c r="AH10">
        <v>0</v>
      </c>
      <c r="AI10">
        <v>24.44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0.04</v>
      </c>
      <c r="AU10" t="s">
        <v>3</v>
      </c>
      <c r="AV10">
        <v>0</v>
      </c>
      <c r="AW10">
        <v>2</v>
      </c>
      <c r="AX10">
        <v>64903037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0.36986400000000003</v>
      </c>
      <c r="CY10">
        <f>AA10</f>
        <v>2649.3</v>
      </c>
      <c r="CZ10">
        <f>AE10</f>
        <v>108.4</v>
      </c>
      <c r="DA10">
        <f>AI10</f>
        <v>24.44</v>
      </c>
      <c r="DB10">
        <f>ROUND(ROUND(AT10*CZ10,2),2)</f>
        <v>4.34</v>
      </c>
      <c r="DC10">
        <f>ROUND(ROUND(AT10*AG10,2),2)</f>
        <v>0</v>
      </c>
      <c r="DD10" t="s">
        <v>3</v>
      </c>
      <c r="DE10" t="s">
        <v>3</v>
      </c>
      <c r="DF10">
        <f>ROUND(ROUND(AE10*AI10,0)*CX10,0)</f>
        <v>980</v>
      </c>
      <c r="DG10">
        <f>ROUND(ROUND(AF10,0)*CX10,0)</f>
        <v>0</v>
      </c>
      <c r="DH10">
        <f>ROUND(ROUND(AG10,0)*CX10,0)</f>
        <v>0</v>
      </c>
      <c r="DI10">
        <f>ROUND(ROUND(AH10,0)*CX10,0)</f>
        <v>0</v>
      </c>
      <c r="DJ10">
        <f>DF10</f>
        <v>980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64851765</v>
      </c>
      <c r="C11">
        <v>64903053</v>
      </c>
      <c r="D11">
        <v>18406804</v>
      </c>
      <c r="E11">
        <v>1</v>
      </c>
      <c r="F11">
        <v>1</v>
      </c>
      <c r="G11">
        <v>1</v>
      </c>
      <c r="H11">
        <v>1</v>
      </c>
      <c r="I11" t="s">
        <v>251</v>
      </c>
      <c r="J11" t="s">
        <v>3</v>
      </c>
      <c r="K11" t="s">
        <v>252</v>
      </c>
      <c r="L11">
        <v>1369</v>
      </c>
      <c r="N11">
        <v>1013</v>
      </c>
      <c r="O11" t="s">
        <v>253</v>
      </c>
      <c r="P11" t="s">
        <v>253</v>
      </c>
      <c r="Q11">
        <v>1</v>
      </c>
      <c r="W11">
        <v>0</v>
      </c>
      <c r="X11">
        <v>254330056</v>
      </c>
      <c r="Y11">
        <f>(AT11*ROUND(((0.2+1)*1.25),7))</f>
        <v>17.115000000000002</v>
      </c>
      <c r="AA11">
        <v>0</v>
      </c>
      <c r="AB11">
        <v>0</v>
      </c>
      <c r="AC11">
        <v>0</v>
      </c>
      <c r="AD11">
        <v>7.8</v>
      </c>
      <c r="AE11">
        <v>0</v>
      </c>
      <c r="AF11">
        <v>0</v>
      </c>
      <c r="AG11">
        <v>0</v>
      </c>
      <c r="AH11">
        <v>7.8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11.41</v>
      </c>
      <c r="AU11" t="s">
        <v>27</v>
      </c>
      <c r="AV11">
        <v>1</v>
      </c>
      <c r="AW11">
        <v>2</v>
      </c>
      <c r="AX11">
        <v>64903059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ROUND(AT11*Source!I30*AH11*AL11,0)</f>
        <v>823</v>
      </c>
      <c r="CV11">
        <f>ROUND(Y11*Source!I30,7)</f>
        <v>158.25555900000001</v>
      </c>
      <c r="CW11">
        <v>0</v>
      </c>
      <c r="CX11">
        <f>ROUND(Y11*Source!I30,7)</f>
        <v>158.25555900000001</v>
      </c>
      <c r="CY11">
        <f>AD11</f>
        <v>7.8</v>
      </c>
      <c r="CZ11">
        <f>AH11</f>
        <v>7.8</v>
      </c>
      <c r="DA11">
        <f>AL11</f>
        <v>1</v>
      </c>
      <c r="DB11">
        <f>ROUND((ROUND(AT11*CZ11,2)*ROUND(((0.2+1)*1.25),7)),2)</f>
        <v>133.5</v>
      </c>
      <c r="DC11">
        <f>ROUND((ROUND(AT11*AG11,2)*ROUND(((0.2+1)*1.25),7)),2)</f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ROUND(ROUND(AH11,2)*CX11,2)</f>
        <v>1234.3900000000001</v>
      </c>
      <c r="DJ11">
        <f>DI11</f>
        <v>1234.3900000000001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64851765</v>
      </c>
      <c r="C12">
        <v>64903053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35</v>
      </c>
      <c r="J12" t="s">
        <v>3</v>
      </c>
      <c r="K12" t="s">
        <v>254</v>
      </c>
      <c r="L12">
        <v>608254</v>
      </c>
      <c r="N12">
        <v>1013</v>
      </c>
      <c r="O12" t="s">
        <v>255</v>
      </c>
      <c r="P12" t="s">
        <v>255</v>
      </c>
      <c r="Q12">
        <v>1</v>
      </c>
      <c r="W12">
        <v>0</v>
      </c>
      <c r="X12">
        <v>-185737400</v>
      </c>
      <c r="Y12">
        <f>(AT12*ROUND(((0.2+1)*1.25),7))</f>
        <v>49.635000000000005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33.090000000000003</v>
      </c>
      <c r="AU12" t="s">
        <v>27</v>
      </c>
      <c r="AV12">
        <v>2</v>
      </c>
      <c r="AW12">
        <v>2</v>
      </c>
      <c r="AX12">
        <v>64903060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458.95499100000001</v>
      </c>
      <c r="CY12">
        <f>AD12</f>
        <v>0</v>
      </c>
      <c r="CZ12">
        <f>AH12</f>
        <v>0</v>
      </c>
      <c r="DA12">
        <f>AL12</f>
        <v>1</v>
      </c>
      <c r="DB12">
        <f>ROUND((ROUND(AT12*CZ12,2)*ROUND(((0.2+1)*1.25),7)),2)</f>
        <v>0</v>
      </c>
      <c r="DC12">
        <f>ROUND((ROUND(AT12*AG12,2)*ROUND(((0.2+1)*1.25),7)),2)</f>
        <v>0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0</v>
      </c>
      <c r="DH12">
        <f>ROUND(ROUND(AG12,2)*CX12,2)</f>
        <v>0</v>
      </c>
      <c r="DI12">
        <f>ROUND(ROUND(AH12,2)*CX12,2)</f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64851765</v>
      </c>
      <c r="C13">
        <v>64903053</v>
      </c>
      <c r="D13">
        <v>29172766</v>
      </c>
      <c r="E13">
        <v>1</v>
      </c>
      <c r="F13">
        <v>1</v>
      </c>
      <c r="G13">
        <v>1</v>
      </c>
      <c r="H13">
        <v>2</v>
      </c>
      <c r="I13" t="s">
        <v>256</v>
      </c>
      <c r="J13" t="s">
        <v>257</v>
      </c>
      <c r="K13" t="s">
        <v>258</v>
      </c>
      <c r="L13">
        <v>1368</v>
      </c>
      <c r="N13">
        <v>1011</v>
      </c>
      <c r="O13" t="s">
        <v>259</v>
      </c>
      <c r="P13" t="s">
        <v>259</v>
      </c>
      <c r="Q13">
        <v>1</v>
      </c>
      <c r="W13">
        <v>0</v>
      </c>
      <c r="X13">
        <v>1906800380</v>
      </c>
      <c r="Y13">
        <f>(AT13*ROUND(((0.2+1)*1.25),7))</f>
        <v>37.875</v>
      </c>
      <c r="AA13">
        <v>0</v>
      </c>
      <c r="AB13">
        <v>125.7</v>
      </c>
      <c r="AC13">
        <v>13.5</v>
      </c>
      <c r="AD13">
        <v>0</v>
      </c>
      <c r="AE13">
        <v>0</v>
      </c>
      <c r="AF13">
        <v>125.7</v>
      </c>
      <c r="AG13">
        <v>13.5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25.25</v>
      </c>
      <c r="AU13" t="s">
        <v>27</v>
      </c>
      <c r="AV13">
        <v>0</v>
      </c>
      <c r="AW13">
        <v>2</v>
      </c>
      <c r="AX13">
        <v>64903061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ROUND(Y13*Source!I30*DO13,7)</f>
        <v>0</v>
      </c>
      <c r="CX13">
        <f>ROUND(Y13*Source!I30,7)</f>
        <v>350.21497499999998</v>
      </c>
      <c r="CY13">
        <f>AB13</f>
        <v>125.7</v>
      </c>
      <c r="CZ13">
        <f>AF13</f>
        <v>125.7</v>
      </c>
      <c r="DA13">
        <f>AJ13</f>
        <v>1</v>
      </c>
      <c r="DB13">
        <f>ROUND((ROUND(AT13*CZ13,2)*ROUND(((0.2+1)*1.25),7)),2)</f>
        <v>4760.8999999999996</v>
      </c>
      <c r="DC13">
        <f>ROUND((ROUND(AT13*AG13,2)*ROUND(((0.2+1)*1.25),7)),2)</f>
        <v>511.32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44022.02</v>
      </c>
      <c r="DH13">
        <f>ROUND(ROUND(AG13,2)*CX13,2)</f>
        <v>4727.8999999999996</v>
      </c>
      <c r="DI13">
        <f>ROUND(ROUND(AH13,2)*CX13,2)</f>
        <v>0</v>
      </c>
      <c r="DJ13">
        <f>DG13</f>
        <v>44022.02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64851765</v>
      </c>
      <c r="C14">
        <v>64903053</v>
      </c>
      <c r="D14">
        <v>29172871</v>
      </c>
      <c r="E14">
        <v>1</v>
      </c>
      <c r="F14">
        <v>1</v>
      </c>
      <c r="G14">
        <v>1</v>
      </c>
      <c r="H14">
        <v>2</v>
      </c>
      <c r="I14" t="s">
        <v>260</v>
      </c>
      <c r="J14" t="s">
        <v>261</v>
      </c>
      <c r="K14" t="s">
        <v>262</v>
      </c>
      <c r="L14">
        <v>1368</v>
      </c>
      <c r="N14">
        <v>1011</v>
      </c>
      <c r="O14" t="s">
        <v>259</v>
      </c>
      <c r="P14" t="s">
        <v>259</v>
      </c>
      <c r="Q14">
        <v>1</v>
      </c>
      <c r="W14">
        <v>0</v>
      </c>
      <c r="X14">
        <v>-229935220</v>
      </c>
      <c r="Y14">
        <f>(AT14*ROUND(((0.2+1)*1.25),7))</f>
        <v>11.76</v>
      </c>
      <c r="AA14">
        <v>0</v>
      </c>
      <c r="AB14">
        <v>80.010000000000005</v>
      </c>
      <c r="AC14">
        <v>13.5</v>
      </c>
      <c r="AD14">
        <v>0</v>
      </c>
      <c r="AE14">
        <v>0</v>
      </c>
      <c r="AF14">
        <v>80.010000000000005</v>
      </c>
      <c r="AG14">
        <v>13.5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7.84</v>
      </c>
      <c r="AU14" t="s">
        <v>27</v>
      </c>
      <c r="AV14">
        <v>0</v>
      </c>
      <c r="AW14">
        <v>2</v>
      </c>
      <c r="AX14">
        <v>64903062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ROUND(Y14*Source!I30*DO14,7)</f>
        <v>0</v>
      </c>
      <c r="CX14">
        <f>ROUND(Y14*Source!I30,7)</f>
        <v>108.740016</v>
      </c>
      <c r="CY14">
        <f>AB14</f>
        <v>80.010000000000005</v>
      </c>
      <c r="CZ14">
        <f>AF14</f>
        <v>80.010000000000005</v>
      </c>
      <c r="DA14">
        <f>AJ14</f>
        <v>1</v>
      </c>
      <c r="DB14">
        <f>ROUND((ROUND(AT14*CZ14,2)*ROUND(((0.2+1)*1.25),7)),2)</f>
        <v>940.92</v>
      </c>
      <c r="DC14">
        <f>ROUND((ROUND(AT14*AG14,2)*ROUND(((0.2+1)*1.25),7)),2)</f>
        <v>158.76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8700.2900000000009</v>
      </c>
      <c r="DH14">
        <f>ROUND(ROUND(AG14,2)*CX14,2)</f>
        <v>1467.99</v>
      </c>
      <c r="DI14">
        <f>ROUND(ROUND(AH14,2)*CX14,2)</f>
        <v>0</v>
      </c>
      <c r="DJ14">
        <f>DG14</f>
        <v>8700.2900000000009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64851765</v>
      </c>
      <c r="C15">
        <v>64903053</v>
      </c>
      <c r="D15">
        <v>29149504</v>
      </c>
      <c r="E15">
        <v>1</v>
      </c>
      <c r="F15">
        <v>1</v>
      </c>
      <c r="G15">
        <v>1</v>
      </c>
      <c r="H15">
        <v>3</v>
      </c>
      <c r="I15" t="s">
        <v>263</v>
      </c>
      <c r="J15" t="s">
        <v>264</v>
      </c>
      <c r="K15" t="s">
        <v>265</v>
      </c>
      <c r="L15">
        <v>1339</v>
      </c>
      <c r="N15">
        <v>1007</v>
      </c>
      <c r="O15" t="s">
        <v>91</v>
      </c>
      <c r="P15" t="s">
        <v>91</v>
      </c>
      <c r="Q15">
        <v>1</v>
      </c>
      <c r="W15">
        <v>0</v>
      </c>
      <c r="X15">
        <v>1436570817</v>
      </c>
      <c r="Y15">
        <f>AT15</f>
        <v>0.04</v>
      </c>
      <c r="AA15">
        <v>108.4</v>
      </c>
      <c r="AB15">
        <v>0</v>
      </c>
      <c r="AC15">
        <v>0</v>
      </c>
      <c r="AD15">
        <v>0</v>
      </c>
      <c r="AE15">
        <v>108.4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0.04</v>
      </c>
      <c r="AU15" t="s">
        <v>3</v>
      </c>
      <c r="AV15">
        <v>0</v>
      </c>
      <c r="AW15">
        <v>2</v>
      </c>
      <c r="AX15">
        <v>64903063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0.36986400000000003</v>
      </c>
      <c r="CY15">
        <f>AA15</f>
        <v>108.4</v>
      </c>
      <c r="CZ15">
        <f>AE15</f>
        <v>108.4</v>
      </c>
      <c r="DA15">
        <f>AI15</f>
        <v>1</v>
      </c>
      <c r="DB15">
        <f>ROUND(ROUND(AT15*CZ15,2),2)</f>
        <v>4.34</v>
      </c>
      <c r="DC15">
        <f>ROUND(ROUND(AT15*AG15,2),2)</f>
        <v>0</v>
      </c>
      <c r="DD15" t="s">
        <v>3</v>
      </c>
      <c r="DE15" t="s">
        <v>3</v>
      </c>
      <c r="DF15">
        <f>ROUND(ROUND(AE15,2)*CX15,2)</f>
        <v>40.090000000000003</v>
      </c>
      <c r="DG15">
        <f>ROUND(ROUND(AF15,2)*CX15,2)</f>
        <v>0</v>
      </c>
      <c r="DH15">
        <f>ROUND(ROUND(AG15,2)*CX15,2)</f>
        <v>0</v>
      </c>
      <c r="DI15">
        <f>ROUND(ROUND(AH15,2)*CX15,2)</f>
        <v>0</v>
      </c>
      <c r="DJ15">
        <f>DF15</f>
        <v>40.090000000000003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64851762</v>
      </c>
      <c r="C16">
        <v>64903053</v>
      </c>
      <c r="D16">
        <v>18406804</v>
      </c>
      <c r="E16">
        <v>1</v>
      </c>
      <c r="F16">
        <v>1</v>
      </c>
      <c r="G16">
        <v>1</v>
      </c>
      <c r="H16">
        <v>1</v>
      </c>
      <c r="I16" t="s">
        <v>251</v>
      </c>
      <c r="J16" t="s">
        <v>3</v>
      </c>
      <c r="K16" t="s">
        <v>252</v>
      </c>
      <c r="L16">
        <v>1369</v>
      </c>
      <c r="N16">
        <v>1013</v>
      </c>
      <c r="O16" t="s">
        <v>253</v>
      </c>
      <c r="P16" t="s">
        <v>253</v>
      </c>
      <c r="Q16">
        <v>1</v>
      </c>
      <c r="W16">
        <v>0</v>
      </c>
      <c r="X16">
        <v>254330056</v>
      </c>
      <c r="Y16">
        <f>(AT16*ROUND(((0.2+1)*1.25),7))</f>
        <v>17.115000000000002</v>
      </c>
      <c r="AA16">
        <v>0</v>
      </c>
      <c r="AB16">
        <v>0</v>
      </c>
      <c r="AC16">
        <v>0</v>
      </c>
      <c r="AD16">
        <v>7.8</v>
      </c>
      <c r="AE16">
        <v>0</v>
      </c>
      <c r="AF16">
        <v>0</v>
      </c>
      <c r="AG16">
        <v>0</v>
      </c>
      <c r="AH16">
        <v>7.8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11.41</v>
      </c>
      <c r="AU16" t="s">
        <v>27</v>
      </c>
      <c r="AV16">
        <v>1</v>
      </c>
      <c r="AW16">
        <v>2</v>
      </c>
      <c r="AX16">
        <v>64903059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ROUND(AT16*Source!I31*AH16*AL16,0)</f>
        <v>823</v>
      </c>
      <c r="CV16">
        <f>ROUND(Y16*Source!I31,7)</f>
        <v>158.25555900000001</v>
      </c>
      <c r="CW16">
        <v>0</v>
      </c>
      <c r="CX16">
        <f>ROUND(Y16*Source!I31,7)</f>
        <v>158.25555900000001</v>
      </c>
      <c r="CY16">
        <f>AD16</f>
        <v>7.8</v>
      </c>
      <c r="CZ16">
        <f>AH16</f>
        <v>7.8</v>
      </c>
      <c r="DA16">
        <f>AL16</f>
        <v>1</v>
      </c>
      <c r="DB16">
        <f>ROUND((ROUND(AT16*CZ16,2)*ROUND(((0.2+1)*1.25),7)),2)</f>
        <v>133.5</v>
      </c>
      <c r="DC16">
        <f>ROUND((ROUND(AT16*AG16,2)*ROUND(((0.2+1)*1.25),7)),2)</f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1266</v>
      </c>
      <c r="DJ16">
        <f>DI16</f>
        <v>1266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64851762</v>
      </c>
      <c r="C17">
        <v>64903053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35</v>
      </c>
      <c r="J17" t="s">
        <v>3</v>
      </c>
      <c r="K17" t="s">
        <v>254</v>
      </c>
      <c r="L17">
        <v>608254</v>
      </c>
      <c r="N17">
        <v>1013</v>
      </c>
      <c r="O17" t="s">
        <v>255</v>
      </c>
      <c r="P17" t="s">
        <v>255</v>
      </c>
      <c r="Q17">
        <v>1</v>
      </c>
      <c r="W17">
        <v>0</v>
      </c>
      <c r="X17">
        <v>-185737400</v>
      </c>
      <c r="Y17">
        <f>(AT17*ROUND(((0.2+1)*1.25),7))</f>
        <v>49.635000000000005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33.090000000000003</v>
      </c>
      <c r="AU17" t="s">
        <v>27</v>
      </c>
      <c r="AV17">
        <v>2</v>
      </c>
      <c r="AW17">
        <v>2</v>
      </c>
      <c r="AX17">
        <v>64903060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ROUND(Y17*Source!I31,7)</f>
        <v>458.95499100000001</v>
      </c>
      <c r="CY17">
        <f>AD17</f>
        <v>0</v>
      </c>
      <c r="CZ17">
        <f>AH17</f>
        <v>0</v>
      </c>
      <c r="DA17">
        <f>AL17</f>
        <v>1</v>
      </c>
      <c r="DB17">
        <f>ROUND((ROUND(AT17*CZ17,2)*ROUND(((0.2+1)*1.25),7)),2)</f>
        <v>0</v>
      </c>
      <c r="DC17">
        <f>ROUND((ROUND(AT17*AG17,2)*ROUND(((0.2+1)*1.25),7)),2)</f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64851762</v>
      </c>
      <c r="C18">
        <v>64903053</v>
      </c>
      <c r="D18">
        <v>29172766</v>
      </c>
      <c r="E18">
        <v>1</v>
      </c>
      <c r="F18">
        <v>1</v>
      </c>
      <c r="G18">
        <v>1</v>
      </c>
      <c r="H18">
        <v>2</v>
      </c>
      <c r="I18" t="s">
        <v>256</v>
      </c>
      <c r="J18" t="s">
        <v>257</v>
      </c>
      <c r="K18" t="s">
        <v>258</v>
      </c>
      <c r="L18">
        <v>1368</v>
      </c>
      <c r="N18">
        <v>1011</v>
      </c>
      <c r="O18" t="s">
        <v>259</v>
      </c>
      <c r="P18" t="s">
        <v>259</v>
      </c>
      <c r="Q18">
        <v>1</v>
      </c>
      <c r="W18">
        <v>0</v>
      </c>
      <c r="X18">
        <v>1906800380</v>
      </c>
      <c r="Y18">
        <f>(AT18*ROUND(((0.2+1)*1.25),7))</f>
        <v>37.875</v>
      </c>
      <c r="AA18">
        <v>0</v>
      </c>
      <c r="AB18">
        <v>1613.99</v>
      </c>
      <c r="AC18">
        <v>687.56</v>
      </c>
      <c r="AD18">
        <v>0</v>
      </c>
      <c r="AE18">
        <v>0</v>
      </c>
      <c r="AF18">
        <v>125.7</v>
      </c>
      <c r="AG18">
        <v>13.5</v>
      </c>
      <c r="AH18">
        <v>0</v>
      </c>
      <c r="AI18">
        <v>1</v>
      </c>
      <c r="AJ18">
        <v>12.84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25.25</v>
      </c>
      <c r="AU18" t="s">
        <v>27</v>
      </c>
      <c r="AV18">
        <v>0</v>
      </c>
      <c r="AW18">
        <v>2</v>
      </c>
      <c r="AX18">
        <v>64903061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ROUND(Y18*Source!I31*DO18,7)</f>
        <v>0</v>
      </c>
      <c r="CX18">
        <f>ROUND(Y18*Source!I31,7)</f>
        <v>350.21497499999998</v>
      </c>
      <c r="CY18">
        <f>AB18</f>
        <v>1613.99</v>
      </c>
      <c r="CZ18">
        <f>AF18</f>
        <v>125.7</v>
      </c>
      <c r="DA18">
        <f>AJ18</f>
        <v>12.84</v>
      </c>
      <c r="DB18">
        <f>ROUND((ROUND(AT18*CZ18,2)*ROUND(((0.2+1)*1.25),7)),2)</f>
        <v>4760.8999999999996</v>
      </c>
      <c r="DC18">
        <f>ROUND((ROUND(AT18*AG18,2)*ROUND(((0.2+1)*1.25),7)),2)</f>
        <v>511.32</v>
      </c>
      <c r="DD18" t="s">
        <v>3</v>
      </c>
      <c r="DE18" t="s">
        <v>3</v>
      </c>
      <c r="DF18">
        <f>ROUND(ROUND(AE18,0)*CX18,0)</f>
        <v>0</v>
      </c>
      <c r="DG18">
        <f>ROUND(ROUND(AF18*AJ18,0)*CX18,0)</f>
        <v>565247</v>
      </c>
      <c r="DH18">
        <f>ROUND(ROUND(AG18*AK18,0)*CX18,0)</f>
        <v>240948</v>
      </c>
      <c r="DI18">
        <f>ROUND(ROUND(AH18,0)*CX18,0)</f>
        <v>0</v>
      </c>
      <c r="DJ18">
        <f>DG18</f>
        <v>565247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64851762</v>
      </c>
      <c r="C19">
        <v>64903053</v>
      </c>
      <c r="D19">
        <v>29172871</v>
      </c>
      <c r="E19">
        <v>1</v>
      </c>
      <c r="F19">
        <v>1</v>
      </c>
      <c r="G19">
        <v>1</v>
      </c>
      <c r="H19">
        <v>2</v>
      </c>
      <c r="I19" t="s">
        <v>260</v>
      </c>
      <c r="J19" t="s">
        <v>261</v>
      </c>
      <c r="K19" t="s">
        <v>262</v>
      </c>
      <c r="L19">
        <v>1368</v>
      </c>
      <c r="N19">
        <v>1011</v>
      </c>
      <c r="O19" t="s">
        <v>259</v>
      </c>
      <c r="P19" t="s">
        <v>259</v>
      </c>
      <c r="Q19">
        <v>1</v>
      </c>
      <c r="W19">
        <v>0</v>
      </c>
      <c r="X19">
        <v>-229935220</v>
      </c>
      <c r="Y19">
        <f>(AT19*ROUND(((0.2+1)*1.25),7))</f>
        <v>11.76</v>
      </c>
      <c r="AA19">
        <v>0</v>
      </c>
      <c r="AB19">
        <v>1340.97</v>
      </c>
      <c r="AC19">
        <v>687.56</v>
      </c>
      <c r="AD19">
        <v>0</v>
      </c>
      <c r="AE19">
        <v>0</v>
      </c>
      <c r="AF19">
        <v>80.010000000000005</v>
      </c>
      <c r="AG19">
        <v>13.5</v>
      </c>
      <c r="AH19">
        <v>0</v>
      </c>
      <c r="AI19">
        <v>1</v>
      </c>
      <c r="AJ19">
        <v>16.760000000000002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7.84</v>
      </c>
      <c r="AU19" t="s">
        <v>27</v>
      </c>
      <c r="AV19">
        <v>0</v>
      </c>
      <c r="AW19">
        <v>2</v>
      </c>
      <c r="AX19">
        <v>64903062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ROUND(Y19*Source!I31*DO19,7)</f>
        <v>0</v>
      </c>
      <c r="CX19">
        <f>ROUND(Y19*Source!I31,7)</f>
        <v>108.740016</v>
      </c>
      <c r="CY19">
        <f>AB19</f>
        <v>1340.97</v>
      </c>
      <c r="CZ19">
        <f>AF19</f>
        <v>80.010000000000005</v>
      </c>
      <c r="DA19">
        <f>AJ19</f>
        <v>16.760000000000002</v>
      </c>
      <c r="DB19">
        <f>ROUND((ROUND(AT19*CZ19,2)*ROUND(((0.2+1)*1.25),7)),2)</f>
        <v>940.92</v>
      </c>
      <c r="DC19">
        <f>ROUND((ROUND(AT19*AG19,2)*ROUND(((0.2+1)*1.25),7)),2)</f>
        <v>158.76</v>
      </c>
      <c r="DD19" t="s">
        <v>3</v>
      </c>
      <c r="DE19" t="s">
        <v>3</v>
      </c>
      <c r="DF19">
        <f>ROUND(ROUND(AE19,0)*CX19,0)</f>
        <v>0</v>
      </c>
      <c r="DG19">
        <f>ROUND(ROUND(AF19*AJ19,0)*CX19,0)</f>
        <v>145820</v>
      </c>
      <c r="DH19">
        <f>ROUND(ROUND(AG19*AK19,0)*CX19,0)</f>
        <v>74813</v>
      </c>
      <c r="DI19">
        <f>ROUND(ROUND(AH19,0)*CX19,0)</f>
        <v>0</v>
      </c>
      <c r="DJ19">
        <f>DG19</f>
        <v>145820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64851762</v>
      </c>
      <c r="C20">
        <v>64903053</v>
      </c>
      <c r="D20">
        <v>29149504</v>
      </c>
      <c r="E20">
        <v>1</v>
      </c>
      <c r="F20">
        <v>1</v>
      </c>
      <c r="G20">
        <v>1</v>
      </c>
      <c r="H20">
        <v>3</v>
      </c>
      <c r="I20" t="s">
        <v>263</v>
      </c>
      <c r="J20" t="s">
        <v>264</v>
      </c>
      <c r="K20" t="s">
        <v>265</v>
      </c>
      <c r="L20">
        <v>1339</v>
      </c>
      <c r="N20">
        <v>1007</v>
      </c>
      <c r="O20" t="s">
        <v>91</v>
      </c>
      <c r="P20" t="s">
        <v>91</v>
      </c>
      <c r="Q20">
        <v>1</v>
      </c>
      <c r="W20">
        <v>0</v>
      </c>
      <c r="X20">
        <v>1436570817</v>
      </c>
      <c r="Y20">
        <f>AT20</f>
        <v>0.04</v>
      </c>
      <c r="AA20">
        <v>2649.3</v>
      </c>
      <c r="AB20">
        <v>0</v>
      </c>
      <c r="AC20">
        <v>0</v>
      </c>
      <c r="AD20">
        <v>0</v>
      </c>
      <c r="AE20">
        <v>108.4</v>
      </c>
      <c r="AF20">
        <v>0</v>
      </c>
      <c r="AG20">
        <v>0</v>
      </c>
      <c r="AH20">
        <v>0</v>
      </c>
      <c r="AI20">
        <v>24.44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0.04</v>
      </c>
      <c r="AU20" t="s">
        <v>3</v>
      </c>
      <c r="AV20">
        <v>0</v>
      </c>
      <c r="AW20">
        <v>2</v>
      </c>
      <c r="AX20">
        <v>64903063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0.36986400000000003</v>
      </c>
      <c r="CY20">
        <f>AA20</f>
        <v>2649.3</v>
      </c>
      <c r="CZ20">
        <f>AE20</f>
        <v>108.4</v>
      </c>
      <c r="DA20">
        <f>AI20</f>
        <v>24.44</v>
      </c>
      <c r="DB20">
        <f>ROUND(ROUND(AT20*CZ20,2),2)</f>
        <v>4.34</v>
      </c>
      <c r="DC20">
        <f>ROUND(ROUND(AT20*AG20,2),2)</f>
        <v>0</v>
      </c>
      <c r="DD20" t="s">
        <v>3</v>
      </c>
      <c r="DE20" t="s">
        <v>3</v>
      </c>
      <c r="DF20">
        <f>ROUND(ROUND(AE20*AI20,0)*CX20,0)</f>
        <v>980</v>
      </c>
      <c r="DG20">
        <f>ROUND(ROUND(AF20,0)*CX20,0)</f>
        <v>0</v>
      </c>
      <c r="DH20">
        <f>ROUND(ROUND(AG20,0)*CX20,0)</f>
        <v>0</v>
      </c>
      <c r="DI20">
        <f>ROUND(ROUND(AH20,0)*CX20,0)</f>
        <v>0</v>
      </c>
      <c r="DJ20">
        <f>DF20</f>
        <v>980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64851765</v>
      </c>
      <c r="C21">
        <v>64851955</v>
      </c>
      <c r="D21">
        <v>18406804</v>
      </c>
      <c r="E21">
        <v>1</v>
      </c>
      <c r="F21">
        <v>1</v>
      </c>
      <c r="G21">
        <v>1</v>
      </c>
      <c r="H21">
        <v>1</v>
      </c>
      <c r="I21" t="s">
        <v>251</v>
      </c>
      <c r="J21" t="s">
        <v>3</v>
      </c>
      <c r="K21" t="s">
        <v>252</v>
      </c>
      <c r="L21">
        <v>1369</v>
      </c>
      <c r="N21">
        <v>1013</v>
      </c>
      <c r="O21" t="s">
        <v>253</v>
      </c>
      <c r="P21" t="s">
        <v>253</v>
      </c>
      <c r="Q21">
        <v>1</v>
      </c>
      <c r="W21">
        <v>0</v>
      </c>
      <c r="X21">
        <v>254330056</v>
      </c>
      <c r="Y21">
        <f>(AT21*ROUND(((0.2+1)*1.25),7))</f>
        <v>17.115000000000002</v>
      </c>
      <c r="AA21">
        <v>0</v>
      </c>
      <c r="AB21">
        <v>0</v>
      </c>
      <c r="AC21">
        <v>0</v>
      </c>
      <c r="AD21">
        <v>7.8</v>
      </c>
      <c r="AE21">
        <v>0</v>
      </c>
      <c r="AF21">
        <v>0</v>
      </c>
      <c r="AG21">
        <v>0</v>
      </c>
      <c r="AH21">
        <v>7.8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11.41</v>
      </c>
      <c r="AU21" t="s">
        <v>36</v>
      </c>
      <c r="AV21">
        <v>1</v>
      </c>
      <c r="AW21">
        <v>2</v>
      </c>
      <c r="AX21">
        <v>64903048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ROUND(AT21*Source!I32*AH21*AL21,0)</f>
        <v>75</v>
      </c>
      <c r="CV21">
        <f>ROUND(Y21*Source!I32,7)</f>
        <v>14.4501945</v>
      </c>
      <c r="CW21">
        <v>0</v>
      </c>
      <c r="CX21">
        <f>ROUND(Y21*Source!I32,7)</f>
        <v>14.4501945</v>
      </c>
      <c r="CY21">
        <f>AD21</f>
        <v>7.8</v>
      </c>
      <c r="CZ21">
        <f>AH21</f>
        <v>7.8</v>
      </c>
      <c r="DA21">
        <f>AL21</f>
        <v>1</v>
      </c>
      <c r="DB21">
        <f>ROUND((ROUND(AT21*CZ21,2)*ROUND(((0.2+1)*1.25),7)),2)</f>
        <v>133.5</v>
      </c>
      <c r="DC21">
        <f>ROUND((ROUND(AT21*AG21,2)*ROUND(((0.2+1)*1.25),7)),2)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112.71</v>
      </c>
      <c r="DJ21">
        <f>DI21</f>
        <v>112.71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64851765</v>
      </c>
      <c r="C22">
        <v>64851955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35</v>
      </c>
      <c r="J22" t="s">
        <v>3</v>
      </c>
      <c r="K22" t="s">
        <v>254</v>
      </c>
      <c r="L22">
        <v>608254</v>
      </c>
      <c r="N22">
        <v>1013</v>
      </c>
      <c r="O22" t="s">
        <v>255</v>
      </c>
      <c r="P22" t="s">
        <v>255</v>
      </c>
      <c r="Q22">
        <v>1</v>
      </c>
      <c r="W22">
        <v>0</v>
      </c>
      <c r="X22">
        <v>-185737400</v>
      </c>
      <c r="Y22">
        <f>(AT22*ROUND(((0.2+1)*1.25),7))</f>
        <v>49.635000000000005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33.090000000000003</v>
      </c>
      <c r="AU22" t="s">
        <v>36</v>
      </c>
      <c r="AV22">
        <v>2</v>
      </c>
      <c r="AW22">
        <v>2</v>
      </c>
      <c r="AX22">
        <v>64903049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41.906830499999998</v>
      </c>
      <c r="CY22">
        <f>AD22</f>
        <v>0</v>
      </c>
      <c r="CZ22">
        <f>AH22</f>
        <v>0</v>
      </c>
      <c r="DA22">
        <f>AL22</f>
        <v>1</v>
      </c>
      <c r="DB22">
        <f>ROUND((ROUND(AT22*CZ22,2)*ROUND(((0.2+1)*1.25),7)),2)</f>
        <v>0</v>
      </c>
      <c r="DC22">
        <f>ROUND((ROUND(AT22*AG22,2)*ROUND(((0.2+1)*1.25),7)),2)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64851765</v>
      </c>
      <c r="C23">
        <v>64851955</v>
      </c>
      <c r="D23">
        <v>29172766</v>
      </c>
      <c r="E23">
        <v>1</v>
      </c>
      <c r="F23">
        <v>1</v>
      </c>
      <c r="G23">
        <v>1</v>
      </c>
      <c r="H23">
        <v>2</v>
      </c>
      <c r="I23" t="s">
        <v>256</v>
      </c>
      <c r="J23" t="s">
        <v>257</v>
      </c>
      <c r="K23" t="s">
        <v>258</v>
      </c>
      <c r="L23">
        <v>1368</v>
      </c>
      <c r="N23">
        <v>1011</v>
      </c>
      <c r="O23" t="s">
        <v>259</v>
      </c>
      <c r="P23" t="s">
        <v>259</v>
      </c>
      <c r="Q23">
        <v>1</v>
      </c>
      <c r="W23">
        <v>0</v>
      </c>
      <c r="X23">
        <v>1906800380</v>
      </c>
      <c r="Y23">
        <f>(AT23*ROUND(((0.2+1)*1.25),7))</f>
        <v>37.875</v>
      </c>
      <c r="AA23">
        <v>0</v>
      </c>
      <c r="AB23">
        <v>125.7</v>
      </c>
      <c r="AC23">
        <v>13.5</v>
      </c>
      <c r="AD23">
        <v>0</v>
      </c>
      <c r="AE23">
        <v>0</v>
      </c>
      <c r="AF23">
        <v>125.7</v>
      </c>
      <c r="AG23">
        <v>13.5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25.25</v>
      </c>
      <c r="AU23" t="s">
        <v>36</v>
      </c>
      <c r="AV23">
        <v>0</v>
      </c>
      <c r="AW23">
        <v>2</v>
      </c>
      <c r="AX23">
        <v>64903050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ROUND(Y23*Source!I32*DO23,7)</f>
        <v>0</v>
      </c>
      <c r="CX23">
        <f>ROUND(Y23*Source!I32,7)</f>
        <v>31.977862500000001</v>
      </c>
      <c r="CY23">
        <f>AB23</f>
        <v>125.7</v>
      </c>
      <c r="CZ23">
        <f>AF23</f>
        <v>125.7</v>
      </c>
      <c r="DA23">
        <f>AJ23</f>
        <v>1</v>
      </c>
      <c r="DB23">
        <f>ROUND((ROUND(AT23*CZ23,2)*ROUND(((0.2+1)*1.25),7)),2)</f>
        <v>4760.8999999999996</v>
      </c>
      <c r="DC23">
        <f>ROUND((ROUND(AT23*AG23,2)*ROUND(((0.2+1)*1.25),7)),2)</f>
        <v>511.32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4019.62</v>
      </c>
      <c r="DH23">
        <f>ROUND(ROUND(AG23,2)*CX23,2)</f>
        <v>431.7</v>
      </c>
      <c r="DI23">
        <f>ROUND(ROUND(AH23,2)*CX23,2)</f>
        <v>0</v>
      </c>
      <c r="DJ23">
        <f>DG23</f>
        <v>4019.62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64851765</v>
      </c>
      <c r="C24">
        <v>64851955</v>
      </c>
      <c r="D24">
        <v>29172871</v>
      </c>
      <c r="E24">
        <v>1</v>
      </c>
      <c r="F24">
        <v>1</v>
      </c>
      <c r="G24">
        <v>1</v>
      </c>
      <c r="H24">
        <v>2</v>
      </c>
      <c r="I24" t="s">
        <v>260</v>
      </c>
      <c r="J24" t="s">
        <v>261</v>
      </c>
      <c r="K24" t="s">
        <v>262</v>
      </c>
      <c r="L24">
        <v>1368</v>
      </c>
      <c r="N24">
        <v>1011</v>
      </c>
      <c r="O24" t="s">
        <v>259</v>
      </c>
      <c r="P24" t="s">
        <v>259</v>
      </c>
      <c r="Q24">
        <v>1</v>
      </c>
      <c r="W24">
        <v>0</v>
      </c>
      <c r="X24">
        <v>-229935220</v>
      </c>
      <c r="Y24">
        <f>(AT24*ROUND(((0.2+1)*1.25),7))</f>
        <v>11.76</v>
      </c>
      <c r="AA24">
        <v>0</v>
      </c>
      <c r="AB24">
        <v>80.010000000000005</v>
      </c>
      <c r="AC24">
        <v>13.5</v>
      </c>
      <c r="AD24">
        <v>0</v>
      </c>
      <c r="AE24">
        <v>0</v>
      </c>
      <c r="AF24">
        <v>80.010000000000005</v>
      </c>
      <c r="AG24">
        <v>13.5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7.84</v>
      </c>
      <c r="AU24" t="s">
        <v>36</v>
      </c>
      <c r="AV24">
        <v>0</v>
      </c>
      <c r="AW24">
        <v>2</v>
      </c>
      <c r="AX24">
        <v>64903051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ROUND(Y24*Source!I32*DO24,7)</f>
        <v>0</v>
      </c>
      <c r="CX24">
        <f>ROUND(Y24*Source!I32,7)</f>
        <v>9.9289679999999993</v>
      </c>
      <c r="CY24">
        <f>AB24</f>
        <v>80.010000000000005</v>
      </c>
      <c r="CZ24">
        <f>AF24</f>
        <v>80.010000000000005</v>
      </c>
      <c r="DA24">
        <f>AJ24</f>
        <v>1</v>
      </c>
      <c r="DB24">
        <f>ROUND((ROUND(AT24*CZ24,2)*ROUND(((0.2+1)*1.25),7)),2)</f>
        <v>940.92</v>
      </c>
      <c r="DC24">
        <f>ROUND((ROUND(AT24*AG24,2)*ROUND(((0.2+1)*1.25),7)),2)</f>
        <v>158.76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794.42</v>
      </c>
      <c r="DH24">
        <f>ROUND(ROUND(AG24,2)*CX24,2)</f>
        <v>134.04</v>
      </c>
      <c r="DI24">
        <f>ROUND(ROUND(AH24,2)*CX24,2)</f>
        <v>0</v>
      </c>
      <c r="DJ24">
        <f>DG24</f>
        <v>794.42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64851765</v>
      </c>
      <c r="C25">
        <v>64851955</v>
      </c>
      <c r="D25">
        <v>29149504</v>
      </c>
      <c r="E25">
        <v>1</v>
      </c>
      <c r="F25">
        <v>1</v>
      </c>
      <c r="G25">
        <v>1</v>
      </c>
      <c r="H25">
        <v>3</v>
      </c>
      <c r="I25" t="s">
        <v>263</v>
      </c>
      <c r="J25" t="s">
        <v>264</v>
      </c>
      <c r="K25" t="s">
        <v>265</v>
      </c>
      <c r="L25">
        <v>1339</v>
      </c>
      <c r="N25">
        <v>1007</v>
      </c>
      <c r="O25" t="s">
        <v>91</v>
      </c>
      <c r="P25" t="s">
        <v>91</v>
      </c>
      <c r="Q25">
        <v>1</v>
      </c>
      <c r="W25">
        <v>0</v>
      </c>
      <c r="X25">
        <v>1436570817</v>
      </c>
      <c r="Y25">
        <f>AT25</f>
        <v>0.04</v>
      </c>
      <c r="AA25">
        <v>108.4</v>
      </c>
      <c r="AB25">
        <v>0</v>
      </c>
      <c r="AC25">
        <v>0</v>
      </c>
      <c r="AD25">
        <v>0</v>
      </c>
      <c r="AE25">
        <v>108.4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0.04</v>
      </c>
      <c r="AU25" t="s">
        <v>3</v>
      </c>
      <c r="AV25">
        <v>0</v>
      </c>
      <c r="AW25">
        <v>2</v>
      </c>
      <c r="AX25">
        <v>64903052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3.3772000000000003E-2</v>
      </c>
      <c r="CY25">
        <f>AA25</f>
        <v>108.4</v>
      </c>
      <c r="CZ25">
        <f>AE25</f>
        <v>108.4</v>
      </c>
      <c r="DA25">
        <f>AI25</f>
        <v>1</v>
      </c>
      <c r="DB25">
        <f>ROUND(ROUND(AT25*CZ25,2),2)</f>
        <v>4.34</v>
      </c>
      <c r="DC25">
        <f>ROUND(ROUND(AT25*AG25,2),2)</f>
        <v>0</v>
      </c>
      <c r="DD25" t="s">
        <v>3</v>
      </c>
      <c r="DE25" t="s">
        <v>3</v>
      </c>
      <c r="DF25">
        <f>ROUND(ROUND(AE25,2)*CX25,2)</f>
        <v>3.66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DF25</f>
        <v>3.66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64851762</v>
      </c>
      <c r="C26">
        <v>64851955</v>
      </c>
      <c r="D26">
        <v>18406804</v>
      </c>
      <c r="E26">
        <v>1</v>
      </c>
      <c r="F26">
        <v>1</v>
      </c>
      <c r="G26">
        <v>1</v>
      </c>
      <c r="H26">
        <v>1</v>
      </c>
      <c r="I26" t="s">
        <v>251</v>
      </c>
      <c r="J26" t="s">
        <v>3</v>
      </c>
      <c r="K26" t="s">
        <v>252</v>
      </c>
      <c r="L26">
        <v>1369</v>
      </c>
      <c r="N26">
        <v>1013</v>
      </c>
      <c r="O26" t="s">
        <v>253</v>
      </c>
      <c r="P26" t="s">
        <v>253</v>
      </c>
      <c r="Q26">
        <v>1</v>
      </c>
      <c r="W26">
        <v>0</v>
      </c>
      <c r="X26">
        <v>254330056</v>
      </c>
      <c r="Y26">
        <f>(AT26*ROUND(((0.2+1)*1.25),7))</f>
        <v>17.115000000000002</v>
      </c>
      <c r="AA26">
        <v>0</v>
      </c>
      <c r="AB26">
        <v>0</v>
      </c>
      <c r="AC26">
        <v>0</v>
      </c>
      <c r="AD26">
        <v>7.8</v>
      </c>
      <c r="AE26">
        <v>0</v>
      </c>
      <c r="AF26">
        <v>0</v>
      </c>
      <c r="AG26">
        <v>0</v>
      </c>
      <c r="AH26">
        <v>7.8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11.41</v>
      </c>
      <c r="AU26" t="s">
        <v>36</v>
      </c>
      <c r="AV26">
        <v>1</v>
      </c>
      <c r="AW26">
        <v>2</v>
      </c>
      <c r="AX26">
        <v>64903048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ROUND(AT26*Source!I33*AH26*AL26,0)</f>
        <v>75</v>
      </c>
      <c r="CV26">
        <f>ROUND(Y26*Source!I33,7)</f>
        <v>14.4501945</v>
      </c>
      <c r="CW26">
        <v>0</v>
      </c>
      <c r="CX26">
        <f>ROUND(Y26*Source!I33,7)</f>
        <v>14.4501945</v>
      </c>
      <c r="CY26">
        <f>AD26</f>
        <v>7.8</v>
      </c>
      <c r="CZ26">
        <f>AH26</f>
        <v>7.8</v>
      </c>
      <c r="DA26">
        <f>AL26</f>
        <v>1</v>
      </c>
      <c r="DB26">
        <f>ROUND((ROUND(AT26*CZ26,2)*ROUND(((0.2+1)*1.25),7)),2)</f>
        <v>133.5</v>
      </c>
      <c r="DC26">
        <f>ROUND((ROUND(AT26*AG26,2)*ROUND(((0.2+1)*1.25),7)),2)</f>
        <v>0</v>
      </c>
      <c r="DD26" t="s">
        <v>3</v>
      </c>
      <c r="DE26" t="s">
        <v>3</v>
      </c>
      <c r="DF26">
        <f>ROUND(ROUND(AE26,0)*CX26,0)</f>
        <v>0</v>
      </c>
      <c r="DG26">
        <f>ROUND(ROUND(AF26,0)*CX26,0)</f>
        <v>0</v>
      </c>
      <c r="DH26">
        <f>ROUND(ROUND(AG26,0)*CX26,0)</f>
        <v>0</v>
      </c>
      <c r="DI26">
        <f>ROUND(ROUND(AH26,0)*CX26,0)</f>
        <v>116</v>
      </c>
      <c r="DJ26">
        <f>DI26</f>
        <v>116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64851762</v>
      </c>
      <c r="C27">
        <v>64851955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35</v>
      </c>
      <c r="J27" t="s">
        <v>3</v>
      </c>
      <c r="K27" t="s">
        <v>254</v>
      </c>
      <c r="L27">
        <v>608254</v>
      </c>
      <c r="N27">
        <v>1013</v>
      </c>
      <c r="O27" t="s">
        <v>255</v>
      </c>
      <c r="P27" t="s">
        <v>255</v>
      </c>
      <c r="Q27">
        <v>1</v>
      </c>
      <c r="W27">
        <v>0</v>
      </c>
      <c r="X27">
        <v>-185737400</v>
      </c>
      <c r="Y27">
        <f>(AT27*ROUND(((0.2+1)*1.25),7))</f>
        <v>49.635000000000005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33.090000000000003</v>
      </c>
      <c r="AU27" t="s">
        <v>36</v>
      </c>
      <c r="AV27">
        <v>2</v>
      </c>
      <c r="AW27">
        <v>2</v>
      </c>
      <c r="AX27">
        <v>64903049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41.906830499999998</v>
      </c>
      <c r="CY27">
        <f>AD27</f>
        <v>0</v>
      </c>
      <c r="CZ27">
        <f>AH27</f>
        <v>0</v>
      </c>
      <c r="DA27">
        <f>AL27</f>
        <v>1</v>
      </c>
      <c r="DB27">
        <f>ROUND((ROUND(AT27*CZ27,2)*ROUND(((0.2+1)*1.25),7)),2)</f>
        <v>0</v>
      </c>
      <c r="DC27">
        <f>ROUND((ROUND(AT27*AG27,2)*ROUND(((0.2+1)*1.25),7)),2)</f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64851762</v>
      </c>
      <c r="C28">
        <v>64851955</v>
      </c>
      <c r="D28">
        <v>29172766</v>
      </c>
      <c r="E28">
        <v>1</v>
      </c>
      <c r="F28">
        <v>1</v>
      </c>
      <c r="G28">
        <v>1</v>
      </c>
      <c r="H28">
        <v>2</v>
      </c>
      <c r="I28" t="s">
        <v>256</v>
      </c>
      <c r="J28" t="s">
        <v>257</v>
      </c>
      <c r="K28" t="s">
        <v>258</v>
      </c>
      <c r="L28">
        <v>1368</v>
      </c>
      <c r="N28">
        <v>1011</v>
      </c>
      <c r="O28" t="s">
        <v>259</v>
      </c>
      <c r="P28" t="s">
        <v>259</v>
      </c>
      <c r="Q28">
        <v>1</v>
      </c>
      <c r="W28">
        <v>0</v>
      </c>
      <c r="X28">
        <v>1906800380</v>
      </c>
      <c r="Y28">
        <f>(AT28*ROUND(((0.2+1)*1.25),7))</f>
        <v>37.875</v>
      </c>
      <c r="AA28">
        <v>0</v>
      </c>
      <c r="AB28">
        <v>1613.99</v>
      </c>
      <c r="AC28">
        <v>687.56</v>
      </c>
      <c r="AD28">
        <v>0</v>
      </c>
      <c r="AE28">
        <v>0</v>
      </c>
      <c r="AF28">
        <v>125.7</v>
      </c>
      <c r="AG28">
        <v>13.5</v>
      </c>
      <c r="AH28">
        <v>0</v>
      </c>
      <c r="AI28">
        <v>1</v>
      </c>
      <c r="AJ28">
        <v>12.84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25.25</v>
      </c>
      <c r="AU28" t="s">
        <v>36</v>
      </c>
      <c r="AV28">
        <v>0</v>
      </c>
      <c r="AW28">
        <v>2</v>
      </c>
      <c r="AX28">
        <v>64903050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ROUND(Y28*Source!I33*DO28,7)</f>
        <v>0</v>
      </c>
      <c r="CX28">
        <f>ROUND(Y28*Source!I33,7)</f>
        <v>31.977862500000001</v>
      </c>
      <c r="CY28">
        <f>AB28</f>
        <v>1613.99</v>
      </c>
      <c r="CZ28">
        <f>AF28</f>
        <v>125.7</v>
      </c>
      <c r="DA28">
        <f>AJ28</f>
        <v>12.84</v>
      </c>
      <c r="DB28">
        <f>ROUND((ROUND(AT28*CZ28,2)*ROUND(((0.2+1)*1.25),7)),2)</f>
        <v>4760.8999999999996</v>
      </c>
      <c r="DC28">
        <f>ROUND((ROUND(AT28*AG28,2)*ROUND(((0.2+1)*1.25),7)),2)</f>
        <v>511.32</v>
      </c>
      <c r="DD28" t="s">
        <v>3</v>
      </c>
      <c r="DE28" t="s">
        <v>3</v>
      </c>
      <c r="DF28">
        <f>ROUND(ROUND(AE28,0)*CX28,0)</f>
        <v>0</v>
      </c>
      <c r="DG28">
        <f>ROUND(ROUND(AF28*AJ28,0)*CX28,0)</f>
        <v>51612</v>
      </c>
      <c r="DH28">
        <f>ROUND(ROUND(AG28*AK28,0)*CX28,0)</f>
        <v>22001</v>
      </c>
      <c r="DI28">
        <f>ROUND(ROUND(AH28,0)*CX28,0)</f>
        <v>0</v>
      </c>
      <c r="DJ28">
        <f>DG28</f>
        <v>51612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64851762</v>
      </c>
      <c r="C29">
        <v>64851955</v>
      </c>
      <c r="D29">
        <v>29172871</v>
      </c>
      <c r="E29">
        <v>1</v>
      </c>
      <c r="F29">
        <v>1</v>
      </c>
      <c r="G29">
        <v>1</v>
      </c>
      <c r="H29">
        <v>2</v>
      </c>
      <c r="I29" t="s">
        <v>260</v>
      </c>
      <c r="J29" t="s">
        <v>261</v>
      </c>
      <c r="K29" t="s">
        <v>262</v>
      </c>
      <c r="L29">
        <v>1368</v>
      </c>
      <c r="N29">
        <v>1011</v>
      </c>
      <c r="O29" t="s">
        <v>259</v>
      </c>
      <c r="P29" t="s">
        <v>259</v>
      </c>
      <c r="Q29">
        <v>1</v>
      </c>
      <c r="W29">
        <v>0</v>
      </c>
      <c r="X29">
        <v>-229935220</v>
      </c>
      <c r="Y29">
        <f>(AT29*ROUND(((0.2+1)*1.25),7))</f>
        <v>11.76</v>
      </c>
      <c r="AA29">
        <v>0</v>
      </c>
      <c r="AB29">
        <v>1340.97</v>
      </c>
      <c r="AC29">
        <v>687.56</v>
      </c>
      <c r="AD29">
        <v>0</v>
      </c>
      <c r="AE29">
        <v>0</v>
      </c>
      <c r="AF29">
        <v>80.010000000000005</v>
      </c>
      <c r="AG29">
        <v>13.5</v>
      </c>
      <c r="AH29">
        <v>0</v>
      </c>
      <c r="AI29">
        <v>1</v>
      </c>
      <c r="AJ29">
        <v>16.760000000000002</v>
      </c>
      <c r="AK29">
        <v>50.93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7.84</v>
      </c>
      <c r="AU29" t="s">
        <v>36</v>
      </c>
      <c r="AV29">
        <v>0</v>
      </c>
      <c r="AW29">
        <v>2</v>
      </c>
      <c r="AX29">
        <v>64903051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ROUND(Y29*Source!I33*DO29,7)</f>
        <v>0</v>
      </c>
      <c r="CX29">
        <f>ROUND(Y29*Source!I33,7)</f>
        <v>9.9289679999999993</v>
      </c>
      <c r="CY29">
        <f>AB29</f>
        <v>1340.97</v>
      </c>
      <c r="CZ29">
        <f>AF29</f>
        <v>80.010000000000005</v>
      </c>
      <c r="DA29">
        <f>AJ29</f>
        <v>16.760000000000002</v>
      </c>
      <c r="DB29">
        <f>ROUND((ROUND(AT29*CZ29,2)*ROUND(((0.2+1)*1.25),7)),2)</f>
        <v>940.92</v>
      </c>
      <c r="DC29">
        <f>ROUND((ROUND(AT29*AG29,2)*ROUND(((0.2+1)*1.25),7)),2)</f>
        <v>158.76</v>
      </c>
      <c r="DD29" t="s">
        <v>3</v>
      </c>
      <c r="DE29" t="s">
        <v>3</v>
      </c>
      <c r="DF29">
        <f>ROUND(ROUND(AE29,0)*CX29,0)</f>
        <v>0</v>
      </c>
      <c r="DG29">
        <f>ROUND(ROUND(AF29*AJ29,0)*CX29,0)</f>
        <v>13315</v>
      </c>
      <c r="DH29">
        <f>ROUND(ROUND(AG29*AK29,0)*CX29,0)</f>
        <v>6831</v>
      </c>
      <c r="DI29">
        <f>ROUND(ROUND(AH29,0)*CX29,0)</f>
        <v>0</v>
      </c>
      <c r="DJ29">
        <f>DG29</f>
        <v>13315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64851762</v>
      </c>
      <c r="C30">
        <v>64851955</v>
      </c>
      <c r="D30">
        <v>29149504</v>
      </c>
      <c r="E30">
        <v>1</v>
      </c>
      <c r="F30">
        <v>1</v>
      </c>
      <c r="G30">
        <v>1</v>
      </c>
      <c r="H30">
        <v>3</v>
      </c>
      <c r="I30" t="s">
        <v>263</v>
      </c>
      <c r="J30" t="s">
        <v>264</v>
      </c>
      <c r="K30" t="s">
        <v>265</v>
      </c>
      <c r="L30">
        <v>1339</v>
      </c>
      <c r="N30">
        <v>1007</v>
      </c>
      <c r="O30" t="s">
        <v>91</v>
      </c>
      <c r="P30" t="s">
        <v>91</v>
      </c>
      <c r="Q30">
        <v>1</v>
      </c>
      <c r="W30">
        <v>0</v>
      </c>
      <c r="X30">
        <v>1436570817</v>
      </c>
      <c r="Y30">
        <f>AT30</f>
        <v>0.04</v>
      </c>
      <c r="AA30">
        <v>2649.3</v>
      </c>
      <c r="AB30">
        <v>0</v>
      </c>
      <c r="AC30">
        <v>0</v>
      </c>
      <c r="AD30">
        <v>0</v>
      </c>
      <c r="AE30">
        <v>108.4</v>
      </c>
      <c r="AF30">
        <v>0</v>
      </c>
      <c r="AG30">
        <v>0</v>
      </c>
      <c r="AH30">
        <v>0</v>
      </c>
      <c r="AI30">
        <v>24.44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0.04</v>
      </c>
      <c r="AU30" t="s">
        <v>3</v>
      </c>
      <c r="AV30">
        <v>0</v>
      </c>
      <c r="AW30">
        <v>2</v>
      </c>
      <c r="AX30">
        <v>64903052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3.3772000000000003E-2</v>
      </c>
      <c r="CY30">
        <f>AA30</f>
        <v>2649.3</v>
      </c>
      <c r="CZ30">
        <f>AE30</f>
        <v>108.4</v>
      </c>
      <c r="DA30">
        <f>AI30</f>
        <v>24.44</v>
      </c>
      <c r="DB30">
        <f>ROUND(ROUND(AT30*CZ30,2),2)</f>
        <v>4.34</v>
      </c>
      <c r="DC30">
        <f>ROUND(ROUND(AT30*AG30,2),2)</f>
        <v>0</v>
      </c>
      <c r="DD30" t="s">
        <v>3</v>
      </c>
      <c r="DE30" t="s">
        <v>3</v>
      </c>
      <c r="DF30">
        <f>ROUND(ROUND(AE30*AI30,0)*CX30,0)</f>
        <v>89</v>
      </c>
      <c r="DG30">
        <f>ROUND(ROUND(AF30,0)*CX30,0)</f>
        <v>0</v>
      </c>
      <c r="DH30">
        <f>ROUND(ROUND(AG30,0)*CX30,0)</f>
        <v>0</v>
      </c>
      <c r="DI30">
        <f>ROUND(ROUND(AH30,0)*CX30,0)</f>
        <v>0</v>
      </c>
      <c r="DJ30">
        <f>DF30</f>
        <v>89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64851765</v>
      </c>
      <c r="C31">
        <v>64851966</v>
      </c>
      <c r="D31">
        <v>18410050</v>
      </c>
      <c r="E31">
        <v>1</v>
      </c>
      <c r="F31">
        <v>1</v>
      </c>
      <c r="G31">
        <v>1</v>
      </c>
      <c r="H31">
        <v>1</v>
      </c>
      <c r="I31" t="s">
        <v>266</v>
      </c>
      <c r="J31" t="s">
        <v>3</v>
      </c>
      <c r="K31" t="s">
        <v>267</v>
      </c>
      <c r="L31">
        <v>1369</v>
      </c>
      <c r="N31">
        <v>1013</v>
      </c>
      <c r="O31" t="s">
        <v>253</v>
      </c>
      <c r="P31" t="s">
        <v>253</v>
      </c>
      <c r="Q31">
        <v>1</v>
      </c>
      <c r="W31">
        <v>0</v>
      </c>
      <c r="X31">
        <v>2097396472</v>
      </c>
      <c r="Y31">
        <f>(AT31*ROUND(((0.2+1)*1.25),7))</f>
        <v>396</v>
      </c>
      <c r="AA31">
        <v>0</v>
      </c>
      <c r="AB31">
        <v>0</v>
      </c>
      <c r="AC31">
        <v>0</v>
      </c>
      <c r="AD31">
        <v>8.3800000000000008</v>
      </c>
      <c r="AE31">
        <v>0</v>
      </c>
      <c r="AF31">
        <v>0</v>
      </c>
      <c r="AG31">
        <v>0</v>
      </c>
      <c r="AH31">
        <v>8.3800000000000008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264</v>
      </c>
      <c r="AU31" t="s">
        <v>27</v>
      </c>
      <c r="AV31">
        <v>1</v>
      </c>
      <c r="AW31">
        <v>2</v>
      </c>
      <c r="AX31">
        <v>64851968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ROUND(AT31*Source!I34*AH31*AL31,0)</f>
        <v>16400</v>
      </c>
      <c r="CV31">
        <f>ROUND(Y31*Source!I34,7)</f>
        <v>2935.5479999999998</v>
      </c>
      <c r="CW31">
        <v>0</v>
      </c>
      <c r="CX31">
        <f>ROUND(Y31*Source!I34,7)</f>
        <v>2935.5479999999998</v>
      </c>
      <c r="CY31">
        <f t="shared" ref="CY31:CY36" si="0">AD31</f>
        <v>8.3800000000000008</v>
      </c>
      <c r="CZ31">
        <f t="shared" ref="CZ31:CZ36" si="1">AH31</f>
        <v>8.3800000000000008</v>
      </c>
      <c r="DA31">
        <f t="shared" ref="DA31:DA36" si="2">AL31</f>
        <v>1</v>
      </c>
      <c r="DB31">
        <f>ROUND((ROUND(AT31*CZ31,2)*ROUND(((0.2+1)*1.25),7)),2)</f>
        <v>3318.48</v>
      </c>
      <c r="DC31">
        <f>ROUND((ROUND(AT31*AG31,2)*ROUND(((0.2+1)*1.25),7)),2)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ROUND(ROUND(AH31,2)*CX31,2)</f>
        <v>24599.89</v>
      </c>
      <c r="DJ31">
        <f t="shared" ref="DJ31:DJ36" si="3">DI31</f>
        <v>24599.89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64851762</v>
      </c>
      <c r="C32">
        <v>64851966</v>
      </c>
      <c r="D32">
        <v>18410050</v>
      </c>
      <c r="E32">
        <v>1</v>
      </c>
      <c r="F32">
        <v>1</v>
      </c>
      <c r="G32">
        <v>1</v>
      </c>
      <c r="H32">
        <v>1</v>
      </c>
      <c r="I32" t="s">
        <v>266</v>
      </c>
      <c r="J32" t="s">
        <v>3</v>
      </c>
      <c r="K32" t="s">
        <v>267</v>
      </c>
      <c r="L32">
        <v>1369</v>
      </c>
      <c r="N32">
        <v>1013</v>
      </c>
      <c r="O32" t="s">
        <v>253</v>
      </c>
      <c r="P32" t="s">
        <v>253</v>
      </c>
      <c r="Q32">
        <v>1</v>
      </c>
      <c r="W32">
        <v>0</v>
      </c>
      <c r="X32">
        <v>2097396472</v>
      </c>
      <c r="Y32">
        <f>(AT32*ROUND(((0.2+1)*1.25),7))</f>
        <v>396</v>
      </c>
      <c r="AA32">
        <v>0</v>
      </c>
      <c r="AB32">
        <v>0</v>
      </c>
      <c r="AC32">
        <v>0</v>
      </c>
      <c r="AD32">
        <v>8.3800000000000008</v>
      </c>
      <c r="AE32">
        <v>0</v>
      </c>
      <c r="AF32">
        <v>0</v>
      </c>
      <c r="AG32">
        <v>0</v>
      </c>
      <c r="AH32">
        <v>8.3800000000000008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264</v>
      </c>
      <c r="AU32" t="s">
        <v>27</v>
      </c>
      <c r="AV32">
        <v>1</v>
      </c>
      <c r="AW32">
        <v>2</v>
      </c>
      <c r="AX32">
        <v>64851968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ROUND(AT32*Source!I35*AH32*AL32,0)</f>
        <v>16400</v>
      </c>
      <c r="CV32">
        <f>ROUND(Y32*Source!I35,7)</f>
        <v>2935.5479999999998</v>
      </c>
      <c r="CW32">
        <v>0</v>
      </c>
      <c r="CX32">
        <f>ROUND(Y32*Source!I35,7)</f>
        <v>2935.5479999999998</v>
      </c>
      <c r="CY32">
        <f t="shared" si="0"/>
        <v>8.3800000000000008</v>
      </c>
      <c r="CZ32">
        <f t="shared" si="1"/>
        <v>8.3800000000000008</v>
      </c>
      <c r="DA32">
        <f t="shared" si="2"/>
        <v>1</v>
      </c>
      <c r="DB32">
        <f>ROUND((ROUND(AT32*CZ32,2)*ROUND(((0.2+1)*1.25),7)),2)</f>
        <v>3318.48</v>
      </c>
      <c r="DC32">
        <f>ROUND((ROUND(AT32*AG32,2)*ROUND(((0.2+1)*1.25),7)),2)</f>
        <v>0</v>
      </c>
      <c r="DD32" t="s">
        <v>3</v>
      </c>
      <c r="DE32" t="s">
        <v>3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>ROUND(ROUND(AH32,0)*CX32,0)</f>
        <v>23484</v>
      </c>
      <c r="DJ32">
        <f t="shared" si="3"/>
        <v>23484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64851765</v>
      </c>
      <c r="C33">
        <v>64851969</v>
      </c>
      <c r="D33">
        <v>18410050</v>
      </c>
      <c r="E33">
        <v>1</v>
      </c>
      <c r="F33">
        <v>1</v>
      </c>
      <c r="G33">
        <v>1</v>
      </c>
      <c r="H33">
        <v>1</v>
      </c>
      <c r="I33" t="s">
        <v>266</v>
      </c>
      <c r="J33" t="s">
        <v>3</v>
      </c>
      <c r="K33" t="s">
        <v>267</v>
      </c>
      <c r="L33">
        <v>1369</v>
      </c>
      <c r="N33">
        <v>1013</v>
      </c>
      <c r="O33" t="s">
        <v>253</v>
      </c>
      <c r="P33" t="s">
        <v>253</v>
      </c>
      <c r="Q33">
        <v>1</v>
      </c>
      <c r="W33">
        <v>0</v>
      </c>
      <c r="X33">
        <v>2097396472</v>
      </c>
      <c r="Y33">
        <f>(AT33*ROUND(((0.2+1)*1.25),7))</f>
        <v>396</v>
      </c>
      <c r="AA33">
        <v>0</v>
      </c>
      <c r="AB33">
        <v>0</v>
      </c>
      <c r="AC33">
        <v>0</v>
      </c>
      <c r="AD33">
        <v>8.3800000000000008</v>
      </c>
      <c r="AE33">
        <v>0</v>
      </c>
      <c r="AF33">
        <v>0</v>
      </c>
      <c r="AG33">
        <v>0</v>
      </c>
      <c r="AH33">
        <v>8.3800000000000008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264</v>
      </c>
      <c r="AU33" t="s">
        <v>36</v>
      </c>
      <c r="AV33">
        <v>1</v>
      </c>
      <c r="AW33">
        <v>2</v>
      </c>
      <c r="AX33">
        <v>64851971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ROUND(AT33*Source!I36*AH33*AL33,0)</f>
        <v>982</v>
      </c>
      <c r="CV33">
        <f>ROUND(Y33*Source!I36,7)</f>
        <v>175.82400000000001</v>
      </c>
      <c r="CW33">
        <v>0</v>
      </c>
      <c r="CX33">
        <f>ROUND(Y33*Source!I36,7)</f>
        <v>175.82400000000001</v>
      </c>
      <c r="CY33">
        <f t="shared" si="0"/>
        <v>8.3800000000000008</v>
      </c>
      <c r="CZ33">
        <f t="shared" si="1"/>
        <v>8.3800000000000008</v>
      </c>
      <c r="DA33">
        <f t="shared" si="2"/>
        <v>1</v>
      </c>
      <c r="DB33">
        <f>ROUND((ROUND(AT33*CZ33,2)*ROUND(((0.2+1)*1.25),7)),2)</f>
        <v>3318.48</v>
      </c>
      <c r="DC33">
        <f>ROUND((ROUND(AT33*AG33,2)*ROUND(((0.2+1)*1.25),7)),2)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1473.41</v>
      </c>
      <c r="DJ33">
        <f t="shared" si="3"/>
        <v>1473.41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64851762</v>
      </c>
      <c r="C34">
        <v>64851969</v>
      </c>
      <c r="D34">
        <v>18410050</v>
      </c>
      <c r="E34">
        <v>1</v>
      </c>
      <c r="F34">
        <v>1</v>
      </c>
      <c r="G34">
        <v>1</v>
      </c>
      <c r="H34">
        <v>1</v>
      </c>
      <c r="I34" t="s">
        <v>266</v>
      </c>
      <c r="J34" t="s">
        <v>3</v>
      </c>
      <c r="K34" t="s">
        <v>267</v>
      </c>
      <c r="L34">
        <v>1369</v>
      </c>
      <c r="N34">
        <v>1013</v>
      </c>
      <c r="O34" t="s">
        <v>253</v>
      </c>
      <c r="P34" t="s">
        <v>253</v>
      </c>
      <c r="Q34">
        <v>1</v>
      </c>
      <c r="W34">
        <v>0</v>
      </c>
      <c r="X34">
        <v>2097396472</v>
      </c>
      <c r="Y34">
        <f>(AT34*ROUND(((0.2+1)*1.25),7))</f>
        <v>396</v>
      </c>
      <c r="AA34">
        <v>0</v>
      </c>
      <c r="AB34">
        <v>0</v>
      </c>
      <c r="AC34">
        <v>0</v>
      </c>
      <c r="AD34">
        <v>8.3800000000000008</v>
      </c>
      <c r="AE34">
        <v>0</v>
      </c>
      <c r="AF34">
        <v>0</v>
      </c>
      <c r="AG34">
        <v>0</v>
      </c>
      <c r="AH34">
        <v>8.3800000000000008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264</v>
      </c>
      <c r="AU34" t="s">
        <v>36</v>
      </c>
      <c r="AV34">
        <v>1</v>
      </c>
      <c r="AW34">
        <v>2</v>
      </c>
      <c r="AX34">
        <v>64851971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ROUND(AT34*Source!I37*AH34*AL34,0)</f>
        <v>982</v>
      </c>
      <c r="CV34">
        <f>ROUND(Y34*Source!I37,7)</f>
        <v>175.82400000000001</v>
      </c>
      <c r="CW34">
        <v>0</v>
      </c>
      <c r="CX34">
        <f>ROUND(Y34*Source!I37,7)</f>
        <v>175.82400000000001</v>
      </c>
      <c r="CY34">
        <f t="shared" si="0"/>
        <v>8.3800000000000008</v>
      </c>
      <c r="CZ34">
        <f t="shared" si="1"/>
        <v>8.3800000000000008</v>
      </c>
      <c r="DA34">
        <f t="shared" si="2"/>
        <v>1</v>
      </c>
      <c r="DB34">
        <f>ROUND((ROUND(AT34*CZ34,2)*ROUND(((0.2+1)*1.25),7)),2)</f>
        <v>3318.48</v>
      </c>
      <c r="DC34">
        <f>ROUND((ROUND(AT34*AG34,2)*ROUND(((0.2+1)*1.25),7)),2)</f>
        <v>0</v>
      </c>
      <c r="DD34" t="s">
        <v>3</v>
      </c>
      <c r="DE34" t="s">
        <v>3</v>
      </c>
      <c r="DF34">
        <f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ROUND(ROUND(AH34,0)*CX34,0)</f>
        <v>1407</v>
      </c>
      <c r="DJ34">
        <f t="shared" si="3"/>
        <v>1407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ROW(Source!A38)</f>
        <v>38</v>
      </c>
      <c r="B35">
        <v>64851765</v>
      </c>
      <c r="C35">
        <v>64851972</v>
      </c>
      <c r="D35">
        <v>18406804</v>
      </c>
      <c r="E35">
        <v>1</v>
      </c>
      <c r="F35">
        <v>1</v>
      </c>
      <c r="G35">
        <v>1</v>
      </c>
      <c r="H35">
        <v>1</v>
      </c>
      <c r="I35" t="s">
        <v>251</v>
      </c>
      <c r="J35" t="s">
        <v>3</v>
      </c>
      <c r="K35" t="s">
        <v>252</v>
      </c>
      <c r="L35">
        <v>1369</v>
      </c>
      <c r="N35">
        <v>1013</v>
      </c>
      <c r="O35" t="s">
        <v>253</v>
      </c>
      <c r="P35" t="s">
        <v>253</v>
      </c>
      <c r="Q35">
        <v>1</v>
      </c>
      <c r="W35">
        <v>0</v>
      </c>
      <c r="X35">
        <v>254330056</v>
      </c>
      <c r="Y35">
        <f>(AT35*ROUND((0.2+1),7))</f>
        <v>13.692</v>
      </c>
      <c r="AA35">
        <v>0</v>
      </c>
      <c r="AB35">
        <v>0</v>
      </c>
      <c r="AC35">
        <v>0</v>
      </c>
      <c r="AD35">
        <v>7.8</v>
      </c>
      <c r="AE35">
        <v>0</v>
      </c>
      <c r="AF35">
        <v>0</v>
      </c>
      <c r="AG35">
        <v>0</v>
      </c>
      <c r="AH35">
        <v>7.8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11.41</v>
      </c>
      <c r="AU35" t="s">
        <v>48</v>
      </c>
      <c r="AV35">
        <v>1</v>
      </c>
      <c r="AW35">
        <v>2</v>
      </c>
      <c r="AX35">
        <v>64903043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ROUND(AT35*Source!I38*AH35*AL35,0)</f>
        <v>131</v>
      </c>
      <c r="CV35">
        <f>ROUND(Y35*Source!I38,7)</f>
        <v>20.140931999999999</v>
      </c>
      <c r="CW35">
        <v>0</v>
      </c>
      <c r="CX35">
        <f>ROUND(Y35*Source!I38,7)</f>
        <v>20.140931999999999</v>
      </c>
      <c r="CY35">
        <f t="shared" si="0"/>
        <v>7.8</v>
      </c>
      <c r="CZ35">
        <f t="shared" si="1"/>
        <v>7.8</v>
      </c>
      <c r="DA35">
        <f t="shared" si="2"/>
        <v>1</v>
      </c>
      <c r="DB35">
        <f>ROUND((ROUND(AT35*CZ35,2)*ROUND((0.2+1),7)),2)</f>
        <v>106.8</v>
      </c>
      <c r="DC35">
        <f>ROUND((ROUND(AT35*AG35,2)*ROUND((0.2+1),7)),2)</f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>ROUND(ROUND(AG35,2)*CX35,2)</f>
        <v>0</v>
      </c>
      <c r="DI35">
        <f>ROUND(ROUND(AH35,2)*CX35,2)</f>
        <v>157.1</v>
      </c>
      <c r="DJ35">
        <f t="shared" si="3"/>
        <v>157.1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ROW(Source!A38)</f>
        <v>38</v>
      </c>
      <c r="B36">
        <v>64851765</v>
      </c>
      <c r="C36">
        <v>64851972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35</v>
      </c>
      <c r="J36" t="s">
        <v>3</v>
      </c>
      <c r="K36" t="s">
        <v>254</v>
      </c>
      <c r="L36">
        <v>608254</v>
      </c>
      <c r="N36">
        <v>1013</v>
      </c>
      <c r="O36" t="s">
        <v>255</v>
      </c>
      <c r="P36" t="s">
        <v>255</v>
      </c>
      <c r="Q36">
        <v>1</v>
      </c>
      <c r="W36">
        <v>0</v>
      </c>
      <c r="X36">
        <v>-185737400</v>
      </c>
      <c r="Y36">
        <f>(AT36*ROUND((0.2+1),7))</f>
        <v>39.708000000000006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33.090000000000003</v>
      </c>
      <c r="AU36" t="s">
        <v>48</v>
      </c>
      <c r="AV36">
        <v>2</v>
      </c>
      <c r="AW36">
        <v>2</v>
      </c>
      <c r="AX36">
        <v>64903044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58.410468000000002</v>
      </c>
      <c r="CY36">
        <f t="shared" si="0"/>
        <v>0</v>
      </c>
      <c r="CZ36">
        <f t="shared" si="1"/>
        <v>0</v>
      </c>
      <c r="DA36">
        <f t="shared" si="2"/>
        <v>1</v>
      </c>
      <c r="DB36">
        <f>ROUND((ROUND(AT36*CZ36,2)*ROUND((0.2+1),7)),2)</f>
        <v>0</v>
      </c>
      <c r="DC36">
        <f>ROUND((ROUND(AT36*AG36,2)*ROUND((0.2+1),7)),2)</f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>ROUND(ROUND(AH36,2)*CX36,2)</f>
        <v>0</v>
      </c>
      <c r="DJ36">
        <f t="shared" si="3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ROW(Source!A38)</f>
        <v>38</v>
      </c>
      <c r="B37">
        <v>64851765</v>
      </c>
      <c r="C37">
        <v>64851972</v>
      </c>
      <c r="D37">
        <v>29172766</v>
      </c>
      <c r="E37">
        <v>1</v>
      </c>
      <c r="F37">
        <v>1</v>
      </c>
      <c r="G37">
        <v>1</v>
      </c>
      <c r="H37">
        <v>2</v>
      </c>
      <c r="I37" t="s">
        <v>256</v>
      </c>
      <c r="J37" t="s">
        <v>257</v>
      </c>
      <c r="K37" t="s">
        <v>258</v>
      </c>
      <c r="L37">
        <v>1368</v>
      </c>
      <c r="N37">
        <v>1011</v>
      </c>
      <c r="O37" t="s">
        <v>259</v>
      </c>
      <c r="P37" t="s">
        <v>259</v>
      </c>
      <c r="Q37">
        <v>1</v>
      </c>
      <c r="W37">
        <v>0</v>
      </c>
      <c r="X37">
        <v>1906800380</v>
      </c>
      <c r="Y37">
        <f>(AT37*ROUND((0.2+1),7))</f>
        <v>30.299999999999997</v>
      </c>
      <c r="AA37">
        <v>0</v>
      </c>
      <c r="AB37">
        <v>125.7</v>
      </c>
      <c r="AC37">
        <v>13.5</v>
      </c>
      <c r="AD37">
        <v>0</v>
      </c>
      <c r="AE37">
        <v>0</v>
      </c>
      <c r="AF37">
        <v>125.7</v>
      </c>
      <c r="AG37">
        <v>13.5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25.25</v>
      </c>
      <c r="AU37" t="s">
        <v>48</v>
      </c>
      <c r="AV37">
        <v>0</v>
      </c>
      <c r="AW37">
        <v>2</v>
      </c>
      <c r="AX37">
        <v>64903045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ROUND(Y37*Source!I38*DO37,7)</f>
        <v>0</v>
      </c>
      <c r="CX37">
        <f>ROUND(Y37*Source!I38,7)</f>
        <v>44.571300000000001</v>
      </c>
      <c r="CY37">
        <f>AB37</f>
        <v>125.7</v>
      </c>
      <c r="CZ37">
        <f>AF37</f>
        <v>125.7</v>
      </c>
      <c r="DA37">
        <f>AJ37</f>
        <v>1</v>
      </c>
      <c r="DB37">
        <f>ROUND((ROUND(AT37*CZ37,2)*ROUND((0.2+1),7)),2)</f>
        <v>3808.72</v>
      </c>
      <c r="DC37">
        <f>ROUND((ROUND(AT37*AG37,2)*ROUND((0.2+1),7)),2)</f>
        <v>409.06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5602.61</v>
      </c>
      <c r="DH37">
        <f>ROUND(ROUND(AG37,2)*CX37,2)</f>
        <v>601.71</v>
      </c>
      <c r="DI37">
        <f>ROUND(ROUND(AH37,2)*CX37,2)</f>
        <v>0</v>
      </c>
      <c r="DJ37">
        <f>DG37</f>
        <v>5602.61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ROW(Source!A38)</f>
        <v>38</v>
      </c>
      <c r="B38">
        <v>64851765</v>
      </c>
      <c r="C38">
        <v>64851972</v>
      </c>
      <c r="D38">
        <v>29172871</v>
      </c>
      <c r="E38">
        <v>1</v>
      </c>
      <c r="F38">
        <v>1</v>
      </c>
      <c r="G38">
        <v>1</v>
      </c>
      <c r="H38">
        <v>2</v>
      </c>
      <c r="I38" t="s">
        <v>260</v>
      </c>
      <c r="J38" t="s">
        <v>261</v>
      </c>
      <c r="K38" t="s">
        <v>262</v>
      </c>
      <c r="L38">
        <v>1368</v>
      </c>
      <c r="N38">
        <v>1011</v>
      </c>
      <c r="O38" t="s">
        <v>259</v>
      </c>
      <c r="P38" t="s">
        <v>259</v>
      </c>
      <c r="Q38">
        <v>1</v>
      </c>
      <c r="W38">
        <v>0</v>
      </c>
      <c r="X38">
        <v>-229935220</v>
      </c>
      <c r="Y38">
        <f>(AT38*ROUND((0.2+1),7))</f>
        <v>9.4079999999999995</v>
      </c>
      <c r="AA38">
        <v>0</v>
      </c>
      <c r="AB38">
        <v>80.010000000000005</v>
      </c>
      <c r="AC38">
        <v>13.5</v>
      </c>
      <c r="AD38">
        <v>0</v>
      </c>
      <c r="AE38">
        <v>0</v>
      </c>
      <c r="AF38">
        <v>80.010000000000005</v>
      </c>
      <c r="AG38">
        <v>13.5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7.84</v>
      </c>
      <c r="AU38" t="s">
        <v>48</v>
      </c>
      <c r="AV38">
        <v>0</v>
      </c>
      <c r="AW38">
        <v>2</v>
      </c>
      <c r="AX38">
        <v>64903046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ROUND(Y38*Source!I38*DO38,7)</f>
        <v>0</v>
      </c>
      <c r="CX38">
        <f>ROUND(Y38*Source!I38,7)</f>
        <v>13.839168000000001</v>
      </c>
      <c r="CY38">
        <f>AB38</f>
        <v>80.010000000000005</v>
      </c>
      <c r="CZ38">
        <f>AF38</f>
        <v>80.010000000000005</v>
      </c>
      <c r="DA38">
        <f>AJ38</f>
        <v>1</v>
      </c>
      <c r="DB38">
        <f>ROUND((ROUND(AT38*CZ38,2)*ROUND((0.2+1),7)),2)</f>
        <v>752.74</v>
      </c>
      <c r="DC38">
        <f>ROUND((ROUND(AT38*AG38,2)*ROUND((0.2+1),7)),2)</f>
        <v>127.01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1107.27</v>
      </c>
      <c r="DH38">
        <f>ROUND(ROUND(AG38,2)*CX38,2)</f>
        <v>186.83</v>
      </c>
      <c r="DI38">
        <f>ROUND(ROUND(AH38,2)*CX38,2)</f>
        <v>0</v>
      </c>
      <c r="DJ38">
        <f>DG38</f>
        <v>1107.27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64851765</v>
      </c>
      <c r="C39">
        <v>64851972</v>
      </c>
      <c r="D39">
        <v>29149504</v>
      </c>
      <c r="E39">
        <v>1</v>
      </c>
      <c r="F39">
        <v>1</v>
      </c>
      <c r="G39">
        <v>1</v>
      </c>
      <c r="H39">
        <v>3</v>
      </c>
      <c r="I39" t="s">
        <v>263</v>
      </c>
      <c r="J39" t="s">
        <v>264</v>
      </c>
      <c r="K39" t="s">
        <v>265</v>
      </c>
      <c r="L39">
        <v>1339</v>
      </c>
      <c r="N39">
        <v>1007</v>
      </c>
      <c r="O39" t="s">
        <v>91</v>
      </c>
      <c r="P39" t="s">
        <v>91</v>
      </c>
      <c r="Q39">
        <v>1</v>
      </c>
      <c r="W39">
        <v>0</v>
      </c>
      <c r="X39">
        <v>1436570817</v>
      </c>
      <c r="Y39">
        <f>AT39</f>
        <v>0.04</v>
      </c>
      <c r="AA39">
        <v>108.4</v>
      </c>
      <c r="AB39">
        <v>0</v>
      </c>
      <c r="AC39">
        <v>0</v>
      </c>
      <c r="AD39">
        <v>0</v>
      </c>
      <c r="AE39">
        <v>108.4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0.04</v>
      </c>
      <c r="AU39" t="s">
        <v>3</v>
      </c>
      <c r="AV39">
        <v>0</v>
      </c>
      <c r="AW39">
        <v>2</v>
      </c>
      <c r="AX39">
        <v>64903047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ROUND(Y39*Source!I38,7)</f>
        <v>5.8840000000000003E-2</v>
      </c>
      <c r="CY39">
        <f>AA39</f>
        <v>108.4</v>
      </c>
      <c r="CZ39">
        <f>AE39</f>
        <v>108.4</v>
      </c>
      <c r="DA39">
        <f>AI39</f>
        <v>1</v>
      </c>
      <c r="DB39">
        <f>ROUND(ROUND(AT39*CZ39,2),2)</f>
        <v>4.34</v>
      </c>
      <c r="DC39">
        <f>ROUND(ROUND(AT39*AG39,2),2)</f>
        <v>0</v>
      </c>
      <c r="DD39" t="s">
        <v>3</v>
      </c>
      <c r="DE39" t="s">
        <v>3</v>
      </c>
      <c r="DF39">
        <f>ROUND(ROUND(AE39,2)*CX39,2)</f>
        <v>6.38</v>
      </c>
      <c r="DG39">
        <f>ROUND(ROUND(AF39,2)*CX39,2)</f>
        <v>0</v>
      </c>
      <c r="DH39">
        <f>ROUND(ROUND(AG39,2)*CX39,2)</f>
        <v>0</v>
      </c>
      <c r="DI39">
        <f>ROUND(ROUND(AH39,2)*CX39,2)</f>
        <v>0</v>
      </c>
      <c r="DJ39">
        <f>DF39</f>
        <v>6.38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64851762</v>
      </c>
      <c r="C40">
        <v>64851972</v>
      </c>
      <c r="D40">
        <v>18406804</v>
      </c>
      <c r="E40">
        <v>1</v>
      </c>
      <c r="F40">
        <v>1</v>
      </c>
      <c r="G40">
        <v>1</v>
      </c>
      <c r="H40">
        <v>1</v>
      </c>
      <c r="I40" t="s">
        <v>251</v>
      </c>
      <c r="J40" t="s">
        <v>3</v>
      </c>
      <c r="K40" t="s">
        <v>252</v>
      </c>
      <c r="L40">
        <v>1369</v>
      </c>
      <c r="N40">
        <v>1013</v>
      </c>
      <c r="O40" t="s">
        <v>253</v>
      </c>
      <c r="P40" t="s">
        <v>253</v>
      </c>
      <c r="Q40">
        <v>1</v>
      </c>
      <c r="W40">
        <v>0</v>
      </c>
      <c r="X40">
        <v>254330056</v>
      </c>
      <c r="Y40">
        <f>(AT40*ROUND((0.2+1),7))</f>
        <v>13.692</v>
      </c>
      <c r="AA40">
        <v>0</v>
      </c>
      <c r="AB40">
        <v>0</v>
      </c>
      <c r="AC40">
        <v>0</v>
      </c>
      <c r="AD40">
        <v>7.8</v>
      </c>
      <c r="AE40">
        <v>0</v>
      </c>
      <c r="AF40">
        <v>0</v>
      </c>
      <c r="AG40">
        <v>0</v>
      </c>
      <c r="AH40">
        <v>7.8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11.41</v>
      </c>
      <c r="AU40" t="s">
        <v>48</v>
      </c>
      <c r="AV40">
        <v>1</v>
      </c>
      <c r="AW40">
        <v>2</v>
      </c>
      <c r="AX40">
        <v>64903043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ROUND(AT40*Source!I39*AH40*AL40,0)</f>
        <v>131</v>
      </c>
      <c r="CV40">
        <f>ROUND(Y40*Source!I39,7)</f>
        <v>20.140931999999999</v>
      </c>
      <c r="CW40">
        <v>0</v>
      </c>
      <c r="CX40">
        <f>ROUND(Y40*Source!I39,7)</f>
        <v>20.140931999999999</v>
      </c>
      <c r="CY40">
        <f>AD40</f>
        <v>7.8</v>
      </c>
      <c r="CZ40">
        <f>AH40</f>
        <v>7.8</v>
      </c>
      <c r="DA40">
        <f>AL40</f>
        <v>1</v>
      </c>
      <c r="DB40">
        <f>ROUND((ROUND(AT40*CZ40,2)*ROUND((0.2+1),7)),2)</f>
        <v>106.8</v>
      </c>
      <c r="DC40">
        <f>ROUND((ROUND(AT40*AG40,2)*ROUND((0.2+1),7)),2)</f>
        <v>0</v>
      </c>
      <c r="DD40" t="s">
        <v>3</v>
      </c>
      <c r="DE40" t="s">
        <v>3</v>
      </c>
      <c r="DF40">
        <f>ROUND(ROUND(AE40,0)*CX40,0)</f>
        <v>0</v>
      </c>
      <c r="DG40">
        <f>ROUND(ROUND(AF40,0)*CX40,0)</f>
        <v>0</v>
      </c>
      <c r="DH40">
        <f>ROUND(ROUND(AG40,0)*CX40,0)</f>
        <v>0</v>
      </c>
      <c r="DI40">
        <f>ROUND(ROUND(AH40,0)*CX40,0)</f>
        <v>161</v>
      </c>
      <c r="DJ40">
        <f>DI40</f>
        <v>161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64851762</v>
      </c>
      <c r="C41">
        <v>64851972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35</v>
      </c>
      <c r="J41" t="s">
        <v>3</v>
      </c>
      <c r="K41" t="s">
        <v>254</v>
      </c>
      <c r="L41">
        <v>608254</v>
      </c>
      <c r="N41">
        <v>1013</v>
      </c>
      <c r="O41" t="s">
        <v>255</v>
      </c>
      <c r="P41" t="s">
        <v>255</v>
      </c>
      <c r="Q41">
        <v>1</v>
      </c>
      <c r="W41">
        <v>0</v>
      </c>
      <c r="X41">
        <v>-185737400</v>
      </c>
      <c r="Y41">
        <f>(AT41*ROUND((0.2+1),7))</f>
        <v>39.708000000000006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33.090000000000003</v>
      </c>
      <c r="AU41" t="s">
        <v>48</v>
      </c>
      <c r="AV41">
        <v>2</v>
      </c>
      <c r="AW41">
        <v>2</v>
      </c>
      <c r="AX41">
        <v>64903044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58.410468000000002</v>
      </c>
      <c r="CY41">
        <f>AD41</f>
        <v>0</v>
      </c>
      <c r="CZ41">
        <f>AH41</f>
        <v>0</v>
      </c>
      <c r="DA41">
        <f>AL41</f>
        <v>1</v>
      </c>
      <c r="DB41">
        <f>ROUND((ROUND(AT41*CZ41,2)*ROUND((0.2+1),7)),2)</f>
        <v>0</v>
      </c>
      <c r="DC41">
        <f>ROUND((ROUND(AT41*AG41,2)*ROUND((0.2+1),7)),2)</f>
        <v>0</v>
      </c>
      <c r="DD41" t="s">
        <v>3</v>
      </c>
      <c r="DE41" t="s">
        <v>3</v>
      </c>
      <c r="DF41">
        <f>ROUND(ROUND(AE41,0)*CX41,0)</f>
        <v>0</v>
      </c>
      <c r="DG41">
        <f>ROUND(ROUND(AF41,0)*CX41,0)</f>
        <v>0</v>
      </c>
      <c r="DH41">
        <f>ROUND(ROUND(AG41,0)*CX41,0)</f>
        <v>0</v>
      </c>
      <c r="DI41">
        <f>ROUND(ROUND(AH41,0)*CX41,0)</f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64851762</v>
      </c>
      <c r="C42">
        <v>64851972</v>
      </c>
      <c r="D42">
        <v>29172766</v>
      </c>
      <c r="E42">
        <v>1</v>
      </c>
      <c r="F42">
        <v>1</v>
      </c>
      <c r="G42">
        <v>1</v>
      </c>
      <c r="H42">
        <v>2</v>
      </c>
      <c r="I42" t="s">
        <v>256</v>
      </c>
      <c r="J42" t="s">
        <v>257</v>
      </c>
      <c r="K42" t="s">
        <v>258</v>
      </c>
      <c r="L42">
        <v>1368</v>
      </c>
      <c r="N42">
        <v>1011</v>
      </c>
      <c r="O42" t="s">
        <v>259</v>
      </c>
      <c r="P42" t="s">
        <v>259</v>
      </c>
      <c r="Q42">
        <v>1</v>
      </c>
      <c r="W42">
        <v>0</v>
      </c>
      <c r="X42">
        <v>1906800380</v>
      </c>
      <c r="Y42">
        <f>(AT42*ROUND((0.2+1),7))</f>
        <v>30.299999999999997</v>
      </c>
      <c r="AA42">
        <v>0</v>
      </c>
      <c r="AB42">
        <v>1613.99</v>
      </c>
      <c r="AC42">
        <v>687.56</v>
      </c>
      <c r="AD42">
        <v>0</v>
      </c>
      <c r="AE42">
        <v>0</v>
      </c>
      <c r="AF42">
        <v>125.7</v>
      </c>
      <c r="AG42">
        <v>13.5</v>
      </c>
      <c r="AH42">
        <v>0</v>
      </c>
      <c r="AI42">
        <v>1</v>
      </c>
      <c r="AJ42">
        <v>12.84</v>
      </c>
      <c r="AK42">
        <v>50.93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25.25</v>
      </c>
      <c r="AU42" t="s">
        <v>48</v>
      </c>
      <c r="AV42">
        <v>0</v>
      </c>
      <c r="AW42">
        <v>2</v>
      </c>
      <c r="AX42">
        <v>64903045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ROUND(Y42*Source!I39*DO42,7)</f>
        <v>0</v>
      </c>
      <c r="CX42">
        <f>ROUND(Y42*Source!I39,7)</f>
        <v>44.571300000000001</v>
      </c>
      <c r="CY42">
        <f>AB42</f>
        <v>1613.99</v>
      </c>
      <c r="CZ42">
        <f>AF42</f>
        <v>125.7</v>
      </c>
      <c r="DA42">
        <f>AJ42</f>
        <v>12.84</v>
      </c>
      <c r="DB42">
        <f>ROUND((ROUND(AT42*CZ42,2)*ROUND((0.2+1),7)),2)</f>
        <v>3808.72</v>
      </c>
      <c r="DC42">
        <f>ROUND((ROUND(AT42*AG42,2)*ROUND((0.2+1),7)),2)</f>
        <v>409.06</v>
      </c>
      <c r="DD42" t="s">
        <v>3</v>
      </c>
      <c r="DE42" t="s">
        <v>3</v>
      </c>
      <c r="DF42">
        <f>ROUND(ROUND(AE42,0)*CX42,0)</f>
        <v>0</v>
      </c>
      <c r="DG42">
        <f>ROUND(ROUND(AF42*AJ42,0)*CX42,0)</f>
        <v>71938</v>
      </c>
      <c r="DH42">
        <f>ROUND(ROUND(AG42*AK42,0)*CX42,0)</f>
        <v>30665</v>
      </c>
      <c r="DI42">
        <f>ROUND(ROUND(AH42,0)*CX42,0)</f>
        <v>0</v>
      </c>
      <c r="DJ42">
        <f>DG42</f>
        <v>71938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64851762</v>
      </c>
      <c r="C43">
        <v>64851972</v>
      </c>
      <c r="D43">
        <v>29172871</v>
      </c>
      <c r="E43">
        <v>1</v>
      </c>
      <c r="F43">
        <v>1</v>
      </c>
      <c r="G43">
        <v>1</v>
      </c>
      <c r="H43">
        <v>2</v>
      </c>
      <c r="I43" t="s">
        <v>260</v>
      </c>
      <c r="J43" t="s">
        <v>261</v>
      </c>
      <c r="K43" t="s">
        <v>262</v>
      </c>
      <c r="L43">
        <v>1368</v>
      </c>
      <c r="N43">
        <v>1011</v>
      </c>
      <c r="O43" t="s">
        <v>259</v>
      </c>
      <c r="P43" t="s">
        <v>259</v>
      </c>
      <c r="Q43">
        <v>1</v>
      </c>
      <c r="W43">
        <v>0</v>
      </c>
      <c r="X43">
        <v>-229935220</v>
      </c>
      <c r="Y43">
        <f>(AT43*ROUND((0.2+1),7))</f>
        <v>9.4079999999999995</v>
      </c>
      <c r="AA43">
        <v>0</v>
      </c>
      <c r="AB43">
        <v>1340.97</v>
      </c>
      <c r="AC43">
        <v>687.56</v>
      </c>
      <c r="AD43">
        <v>0</v>
      </c>
      <c r="AE43">
        <v>0</v>
      </c>
      <c r="AF43">
        <v>80.010000000000005</v>
      </c>
      <c r="AG43">
        <v>13.5</v>
      </c>
      <c r="AH43">
        <v>0</v>
      </c>
      <c r="AI43">
        <v>1</v>
      </c>
      <c r="AJ43">
        <v>16.760000000000002</v>
      </c>
      <c r="AK43">
        <v>50.93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7.84</v>
      </c>
      <c r="AU43" t="s">
        <v>48</v>
      </c>
      <c r="AV43">
        <v>0</v>
      </c>
      <c r="AW43">
        <v>2</v>
      </c>
      <c r="AX43">
        <v>64903046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ROUND(Y43*Source!I39*DO43,7)</f>
        <v>0</v>
      </c>
      <c r="CX43">
        <f>ROUND(Y43*Source!I39,7)</f>
        <v>13.839168000000001</v>
      </c>
      <c r="CY43">
        <f>AB43</f>
        <v>1340.97</v>
      </c>
      <c r="CZ43">
        <f>AF43</f>
        <v>80.010000000000005</v>
      </c>
      <c r="DA43">
        <f>AJ43</f>
        <v>16.760000000000002</v>
      </c>
      <c r="DB43">
        <f>ROUND((ROUND(AT43*CZ43,2)*ROUND((0.2+1),7)),2)</f>
        <v>752.74</v>
      </c>
      <c r="DC43">
        <f>ROUND((ROUND(AT43*AG43,2)*ROUND((0.2+1),7)),2)</f>
        <v>127.01</v>
      </c>
      <c r="DD43" t="s">
        <v>3</v>
      </c>
      <c r="DE43" t="s">
        <v>3</v>
      </c>
      <c r="DF43">
        <f>ROUND(ROUND(AE43,0)*CX43,0)</f>
        <v>0</v>
      </c>
      <c r="DG43">
        <f>ROUND(ROUND(AF43*AJ43,0)*CX43,0)</f>
        <v>18558</v>
      </c>
      <c r="DH43">
        <f>ROUND(ROUND(AG43*AK43,0)*CX43,0)</f>
        <v>9521</v>
      </c>
      <c r="DI43">
        <f>ROUND(ROUND(AH43,0)*CX43,0)</f>
        <v>0</v>
      </c>
      <c r="DJ43">
        <f>DG43</f>
        <v>18558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ROW(Source!A39)</f>
        <v>39</v>
      </c>
      <c r="B44">
        <v>64851762</v>
      </c>
      <c r="C44">
        <v>64851972</v>
      </c>
      <c r="D44">
        <v>29149504</v>
      </c>
      <c r="E44">
        <v>1</v>
      </c>
      <c r="F44">
        <v>1</v>
      </c>
      <c r="G44">
        <v>1</v>
      </c>
      <c r="H44">
        <v>3</v>
      </c>
      <c r="I44" t="s">
        <v>263</v>
      </c>
      <c r="J44" t="s">
        <v>264</v>
      </c>
      <c r="K44" t="s">
        <v>265</v>
      </c>
      <c r="L44">
        <v>1339</v>
      </c>
      <c r="N44">
        <v>1007</v>
      </c>
      <c r="O44" t="s">
        <v>91</v>
      </c>
      <c r="P44" t="s">
        <v>91</v>
      </c>
      <c r="Q44">
        <v>1</v>
      </c>
      <c r="W44">
        <v>0</v>
      </c>
      <c r="X44">
        <v>1436570817</v>
      </c>
      <c r="Y44">
        <f>AT44</f>
        <v>0.04</v>
      </c>
      <c r="AA44">
        <v>2649.3</v>
      </c>
      <c r="AB44">
        <v>0</v>
      </c>
      <c r="AC44">
        <v>0</v>
      </c>
      <c r="AD44">
        <v>0</v>
      </c>
      <c r="AE44">
        <v>108.4</v>
      </c>
      <c r="AF44">
        <v>0</v>
      </c>
      <c r="AG44">
        <v>0</v>
      </c>
      <c r="AH44">
        <v>0</v>
      </c>
      <c r="AI44">
        <v>24.44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0.04</v>
      </c>
      <c r="AU44" t="s">
        <v>3</v>
      </c>
      <c r="AV44">
        <v>0</v>
      </c>
      <c r="AW44">
        <v>2</v>
      </c>
      <c r="AX44">
        <v>64903047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5.8840000000000003E-2</v>
      </c>
      <c r="CY44">
        <f>AA44</f>
        <v>2649.3</v>
      </c>
      <c r="CZ44">
        <f>AE44</f>
        <v>108.4</v>
      </c>
      <c r="DA44">
        <f>AI44</f>
        <v>24.44</v>
      </c>
      <c r="DB44">
        <f>ROUND(ROUND(AT44*CZ44,2),2)</f>
        <v>4.34</v>
      </c>
      <c r="DC44">
        <f>ROUND(ROUND(AT44*AG44,2),2)</f>
        <v>0</v>
      </c>
      <c r="DD44" t="s">
        <v>3</v>
      </c>
      <c r="DE44" t="s">
        <v>3</v>
      </c>
      <c r="DF44">
        <f>ROUND(ROUND(AE44*AI44,0)*CX44,0)</f>
        <v>156</v>
      </c>
      <c r="DG44">
        <f>ROUND(ROUND(AF44,0)*CX44,0)</f>
        <v>0</v>
      </c>
      <c r="DH44">
        <f>ROUND(ROUND(AG44,0)*CX44,0)</f>
        <v>0</v>
      </c>
      <c r="DI44">
        <f>ROUND(ROUND(AH44,0)*CX44,0)</f>
        <v>0</v>
      </c>
      <c r="DJ44">
        <f>DF44</f>
        <v>156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ROW(Source!A40)</f>
        <v>40</v>
      </c>
      <c r="B45">
        <v>64851765</v>
      </c>
      <c r="C45">
        <v>64851983</v>
      </c>
      <c r="D45">
        <v>18407150</v>
      </c>
      <c r="E45">
        <v>1</v>
      </c>
      <c r="F45">
        <v>1</v>
      </c>
      <c r="G45">
        <v>1</v>
      </c>
      <c r="H45">
        <v>1</v>
      </c>
      <c r="I45" t="s">
        <v>268</v>
      </c>
      <c r="J45" t="s">
        <v>3</v>
      </c>
      <c r="K45" t="s">
        <v>269</v>
      </c>
      <c r="L45">
        <v>1369</v>
      </c>
      <c r="N45">
        <v>1013</v>
      </c>
      <c r="O45" t="s">
        <v>253</v>
      </c>
      <c r="P45" t="s">
        <v>253</v>
      </c>
      <c r="Q45">
        <v>1</v>
      </c>
      <c r="W45">
        <v>0</v>
      </c>
      <c r="X45">
        <v>-931037793</v>
      </c>
      <c r="Y45">
        <f>(AT45*ROUND((0.2+1),7))</f>
        <v>24.24</v>
      </c>
      <c r="AA45">
        <v>0</v>
      </c>
      <c r="AB45">
        <v>0</v>
      </c>
      <c r="AC45">
        <v>0</v>
      </c>
      <c r="AD45">
        <v>8.5299999999999994</v>
      </c>
      <c r="AE45">
        <v>0</v>
      </c>
      <c r="AF45">
        <v>0</v>
      </c>
      <c r="AG45">
        <v>0</v>
      </c>
      <c r="AH45">
        <v>8.5299999999999994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20.2</v>
      </c>
      <c r="AU45" t="s">
        <v>48</v>
      </c>
      <c r="AV45">
        <v>1</v>
      </c>
      <c r="AW45">
        <v>2</v>
      </c>
      <c r="AX45">
        <v>64851990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ROUND(AT45*Source!I40*AH45*AL45,0)</f>
        <v>11924</v>
      </c>
      <c r="CV45">
        <f>ROUND(Y45*Source!I40,7)</f>
        <v>1677.5291999999999</v>
      </c>
      <c r="CW45">
        <v>0</v>
      </c>
      <c r="CX45">
        <f>ROUND(Y45*Source!I40,7)</f>
        <v>1677.5291999999999</v>
      </c>
      <c r="CY45">
        <f>AD45</f>
        <v>8.5299999999999994</v>
      </c>
      <c r="CZ45">
        <f>AH45</f>
        <v>8.5299999999999994</v>
      </c>
      <c r="DA45">
        <f>AL45</f>
        <v>1</v>
      </c>
      <c r="DB45">
        <f>ROUND((ROUND(AT45*CZ45,2)*ROUND((0.2+1),7)),2)</f>
        <v>206.77</v>
      </c>
      <c r="DC45">
        <f>ROUND((ROUND(AT45*AG45,2)*ROUND((0.2+1),7)),2)</f>
        <v>0</v>
      </c>
      <c r="DD45" t="s">
        <v>3</v>
      </c>
      <c r="DE45" t="s">
        <v>3</v>
      </c>
      <c r="DF45">
        <f t="shared" ref="DF45:DF50" si="4">ROUND(ROUND(AE45,2)*CX45,2)</f>
        <v>0</v>
      </c>
      <c r="DG45">
        <f t="shared" ref="DG45:DG50" si="5">ROUND(ROUND(AF45,2)*CX45,2)</f>
        <v>0</v>
      </c>
      <c r="DH45">
        <f t="shared" ref="DH45:DH50" si="6">ROUND(ROUND(AG45,2)*CX45,2)</f>
        <v>0</v>
      </c>
      <c r="DI45">
        <f t="shared" ref="DI45:DI50" si="7">ROUND(ROUND(AH45,2)*CX45,2)</f>
        <v>14309.32</v>
      </c>
      <c r="DJ45">
        <f>DI45</f>
        <v>14309.32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ROW(Source!A40)</f>
        <v>40</v>
      </c>
      <c r="B46">
        <v>64851765</v>
      </c>
      <c r="C46">
        <v>64851983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35</v>
      </c>
      <c r="J46" t="s">
        <v>3</v>
      </c>
      <c r="K46" t="s">
        <v>254</v>
      </c>
      <c r="L46">
        <v>608254</v>
      </c>
      <c r="N46">
        <v>1013</v>
      </c>
      <c r="O46" t="s">
        <v>255</v>
      </c>
      <c r="P46" t="s">
        <v>255</v>
      </c>
      <c r="Q46">
        <v>1</v>
      </c>
      <c r="W46">
        <v>0</v>
      </c>
      <c r="X46">
        <v>-185737400</v>
      </c>
      <c r="Y46">
        <f>(AT46*ROUND((0.2+1),7))</f>
        <v>0.34799999999999998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0.28999999999999998</v>
      </c>
      <c r="AU46" t="s">
        <v>48</v>
      </c>
      <c r="AV46">
        <v>2</v>
      </c>
      <c r="AW46">
        <v>2</v>
      </c>
      <c r="AX46">
        <v>64851991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ROUND(Y46*Source!I40,7)</f>
        <v>24.08334</v>
      </c>
      <c r="CY46">
        <f>AD46</f>
        <v>0</v>
      </c>
      <c r="CZ46">
        <f>AH46</f>
        <v>0</v>
      </c>
      <c r="DA46">
        <f>AL46</f>
        <v>1</v>
      </c>
      <c r="DB46">
        <f>ROUND((ROUND(AT46*CZ46,2)*ROUND((0.2+1),7)),2)</f>
        <v>0</v>
      </c>
      <c r="DC46">
        <f>ROUND((ROUND(AT46*AG46,2)*ROUND((0.2+1),7)),2)</f>
        <v>0</v>
      </c>
      <c r="DD46" t="s">
        <v>3</v>
      </c>
      <c r="DE46" t="s">
        <v>3</v>
      </c>
      <c r="DF46">
        <f t="shared" si="4"/>
        <v>0</v>
      </c>
      <c r="DG46">
        <f t="shared" si="5"/>
        <v>0</v>
      </c>
      <c r="DH46">
        <f t="shared" si="6"/>
        <v>0</v>
      </c>
      <c r="DI46">
        <f t="shared" si="7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ROW(Source!A40)</f>
        <v>40</v>
      </c>
      <c r="B47">
        <v>64851765</v>
      </c>
      <c r="C47">
        <v>64851983</v>
      </c>
      <c r="D47">
        <v>29172379</v>
      </c>
      <c r="E47">
        <v>1</v>
      </c>
      <c r="F47">
        <v>1</v>
      </c>
      <c r="G47">
        <v>1</v>
      </c>
      <c r="H47">
        <v>2</v>
      </c>
      <c r="I47" t="s">
        <v>270</v>
      </c>
      <c r="J47" t="s">
        <v>271</v>
      </c>
      <c r="K47" t="s">
        <v>272</v>
      </c>
      <c r="L47">
        <v>1368</v>
      </c>
      <c r="N47">
        <v>1011</v>
      </c>
      <c r="O47" t="s">
        <v>259</v>
      </c>
      <c r="P47" t="s">
        <v>259</v>
      </c>
      <c r="Q47">
        <v>1</v>
      </c>
      <c r="W47">
        <v>0</v>
      </c>
      <c r="X47">
        <v>1106923569</v>
      </c>
      <c r="Y47">
        <f>(AT47*ROUND((0.2+1),7))</f>
        <v>0.34799999999999998</v>
      </c>
      <c r="AA47">
        <v>0</v>
      </c>
      <c r="AB47">
        <v>112</v>
      </c>
      <c r="AC47">
        <v>13.5</v>
      </c>
      <c r="AD47">
        <v>0</v>
      </c>
      <c r="AE47">
        <v>0</v>
      </c>
      <c r="AF47">
        <v>112</v>
      </c>
      <c r="AG47">
        <v>13.5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0.28999999999999998</v>
      </c>
      <c r="AU47" t="s">
        <v>48</v>
      </c>
      <c r="AV47">
        <v>0</v>
      </c>
      <c r="AW47">
        <v>2</v>
      </c>
      <c r="AX47">
        <v>64851992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ROUND(Y47*Source!I40*DO47,7)</f>
        <v>0</v>
      </c>
      <c r="CX47">
        <f>ROUND(Y47*Source!I40,7)</f>
        <v>24.08334</v>
      </c>
      <c r="CY47">
        <f>AB47</f>
        <v>112</v>
      </c>
      <c r="CZ47">
        <f>AF47</f>
        <v>112</v>
      </c>
      <c r="DA47">
        <f>AJ47</f>
        <v>1</v>
      </c>
      <c r="DB47">
        <f>ROUND((ROUND(AT47*CZ47,2)*ROUND((0.2+1),7)),2)</f>
        <v>38.979999999999997</v>
      </c>
      <c r="DC47">
        <f>ROUND((ROUND(AT47*AG47,2)*ROUND((0.2+1),7)),2)</f>
        <v>4.7</v>
      </c>
      <c r="DD47" t="s">
        <v>3</v>
      </c>
      <c r="DE47" t="s">
        <v>3</v>
      </c>
      <c r="DF47">
        <f t="shared" si="4"/>
        <v>0</v>
      </c>
      <c r="DG47">
        <f t="shared" si="5"/>
        <v>2697.33</v>
      </c>
      <c r="DH47">
        <f t="shared" si="6"/>
        <v>325.13</v>
      </c>
      <c r="DI47">
        <f t="shared" si="7"/>
        <v>0</v>
      </c>
      <c r="DJ47">
        <f>DG47</f>
        <v>2697.33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ROW(Source!A40)</f>
        <v>40</v>
      </c>
      <c r="B48">
        <v>64851765</v>
      </c>
      <c r="C48">
        <v>64851983</v>
      </c>
      <c r="D48">
        <v>29174913</v>
      </c>
      <c r="E48">
        <v>1</v>
      </c>
      <c r="F48">
        <v>1</v>
      </c>
      <c r="G48">
        <v>1</v>
      </c>
      <c r="H48">
        <v>2</v>
      </c>
      <c r="I48" t="s">
        <v>273</v>
      </c>
      <c r="J48" t="s">
        <v>274</v>
      </c>
      <c r="K48" t="s">
        <v>275</v>
      </c>
      <c r="L48">
        <v>1368</v>
      </c>
      <c r="N48">
        <v>1011</v>
      </c>
      <c r="O48" t="s">
        <v>259</v>
      </c>
      <c r="P48" t="s">
        <v>259</v>
      </c>
      <c r="Q48">
        <v>1</v>
      </c>
      <c r="W48">
        <v>0</v>
      </c>
      <c r="X48">
        <v>1230759911</v>
      </c>
      <c r="Y48">
        <f>(AT48*ROUND((0.2+1),7))</f>
        <v>0.51600000000000001</v>
      </c>
      <c r="AA48">
        <v>0</v>
      </c>
      <c r="AB48">
        <v>87.17</v>
      </c>
      <c r="AC48">
        <v>11.6</v>
      </c>
      <c r="AD48">
        <v>0</v>
      </c>
      <c r="AE48">
        <v>0</v>
      </c>
      <c r="AF48">
        <v>87.17</v>
      </c>
      <c r="AG48">
        <v>11.6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0.43</v>
      </c>
      <c r="AU48" t="s">
        <v>48</v>
      </c>
      <c r="AV48">
        <v>0</v>
      </c>
      <c r="AW48">
        <v>2</v>
      </c>
      <c r="AX48">
        <v>64851993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ROUND(Y48*Source!I40*DO48,7)</f>
        <v>0</v>
      </c>
      <c r="CX48">
        <f>ROUND(Y48*Source!I40,7)</f>
        <v>35.709780000000002</v>
      </c>
      <c r="CY48">
        <f>AB48</f>
        <v>87.17</v>
      </c>
      <c r="CZ48">
        <f>AF48</f>
        <v>87.17</v>
      </c>
      <c r="DA48">
        <f>AJ48</f>
        <v>1</v>
      </c>
      <c r="DB48">
        <f>ROUND((ROUND(AT48*CZ48,2)*ROUND((0.2+1),7)),2)</f>
        <v>44.98</v>
      </c>
      <c r="DC48">
        <f>ROUND((ROUND(AT48*AG48,2)*ROUND((0.2+1),7)),2)</f>
        <v>5.99</v>
      </c>
      <c r="DD48" t="s">
        <v>3</v>
      </c>
      <c r="DE48" t="s">
        <v>3</v>
      </c>
      <c r="DF48">
        <f t="shared" si="4"/>
        <v>0</v>
      </c>
      <c r="DG48">
        <f t="shared" si="5"/>
        <v>3112.82</v>
      </c>
      <c r="DH48">
        <f t="shared" si="6"/>
        <v>414.23</v>
      </c>
      <c r="DI48">
        <f t="shared" si="7"/>
        <v>0</v>
      </c>
      <c r="DJ48">
        <f>DG48</f>
        <v>3112.82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ROW(Source!A40)</f>
        <v>40</v>
      </c>
      <c r="B49">
        <v>64851765</v>
      </c>
      <c r="C49">
        <v>64851983</v>
      </c>
      <c r="D49">
        <v>29129277</v>
      </c>
      <c r="E49">
        <v>1</v>
      </c>
      <c r="F49">
        <v>1</v>
      </c>
      <c r="G49">
        <v>1</v>
      </c>
      <c r="H49">
        <v>3</v>
      </c>
      <c r="I49" t="s">
        <v>276</v>
      </c>
      <c r="J49" t="s">
        <v>277</v>
      </c>
      <c r="K49" t="s">
        <v>278</v>
      </c>
      <c r="L49">
        <v>1348</v>
      </c>
      <c r="N49">
        <v>1009</v>
      </c>
      <c r="O49" t="s">
        <v>279</v>
      </c>
      <c r="P49" t="s">
        <v>279</v>
      </c>
      <c r="Q49">
        <v>1000</v>
      </c>
      <c r="W49">
        <v>0</v>
      </c>
      <c r="X49">
        <v>-1660623828</v>
      </c>
      <c r="Y49">
        <f>AT49</f>
        <v>1.0999999999999999E-2</v>
      </c>
      <c r="AA49">
        <v>7008.5</v>
      </c>
      <c r="AB49">
        <v>0</v>
      </c>
      <c r="AC49">
        <v>0</v>
      </c>
      <c r="AD49">
        <v>0</v>
      </c>
      <c r="AE49">
        <v>7008.5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1.0999999999999999E-2</v>
      </c>
      <c r="AU49" t="s">
        <v>3</v>
      </c>
      <c r="AV49">
        <v>0</v>
      </c>
      <c r="AW49">
        <v>2</v>
      </c>
      <c r="AX49">
        <v>64851994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ROUND(Y49*Source!I40,7)</f>
        <v>0.76125500000000001</v>
      </c>
      <c r="CY49">
        <f>AA49</f>
        <v>7008.5</v>
      </c>
      <c r="CZ49">
        <f>AE49</f>
        <v>7008.5</v>
      </c>
      <c r="DA49">
        <f>AI49</f>
        <v>1</v>
      </c>
      <c r="DB49">
        <f>ROUND(ROUND(AT49*CZ49,2),2)</f>
        <v>77.09</v>
      </c>
      <c r="DC49">
        <f>ROUND(ROUND(AT49*AG49,2),2)</f>
        <v>0</v>
      </c>
      <c r="DD49" t="s">
        <v>3</v>
      </c>
      <c r="DE49" t="s">
        <v>3</v>
      </c>
      <c r="DF49">
        <f t="shared" si="4"/>
        <v>5335.26</v>
      </c>
      <c r="DG49">
        <f t="shared" si="5"/>
        <v>0</v>
      </c>
      <c r="DH49">
        <f t="shared" si="6"/>
        <v>0</v>
      </c>
      <c r="DI49">
        <f t="shared" si="7"/>
        <v>0</v>
      </c>
      <c r="DJ49">
        <f>DF49</f>
        <v>5335.26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ROW(Source!A40)</f>
        <v>40</v>
      </c>
      <c r="B50">
        <v>64851765</v>
      </c>
      <c r="C50">
        <v>64851983</v>
      </c>
      <c r="D50">
        <v>29131309</v>
      </c>
      <c r="E50">
        <v>1</v>
      </c>
      <c r="F50">
        <v>1</v>
      </c>
      <c r="G50">
        <v>1</v>
      </c>
      <c r="H50">
        <v>3</v>
      </c>
      <c r="I50" t="s">
        <v>280</v>
      </c>
      <c r="J50" t="s">
        <v>281</v>
      </c>
      <c r="K50" t="s">
        <v>282</v>
      </c>
      <c r="L50">
        <v>1327</v>
      </c>
      <c r="N50">
        <v>1005</v>
      </c>
      <c r="O50" t="s">
        <v>283</v>
      </c>
      <c r="P50" t="s">
        <v>283</v>
      </c>
      <c r="Q50">
        <v>1</v>
      </c>
      <c r="W50">
        <v>0</v>
      </c>
      <c r="X50">
        <v>-847711581</v>
      </c>
      <c r="Y50">
        <f>AT50</f>
        <v>22</v>
      </c>
      <c r="AA50">
        <v>57.63</v>
      </c>
      <c r="AB50">
        <v>0</v>
      </c>
      <c r="AC50">
        <v>0</v>
      </c>
      <c r="AD50">
        <v>0</v>
      </c>
      <c r="AE50">
        <v>57.63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22</v>
      </c>
      <c r="AU50" t="s">
        <v>3</v>
      </c>
      <c r="AV50">
        <v>0</v>
      </c>
      <c r="AW50">
        <v>2</v>
      </c>
      <c r="AX50">
        <v>64851995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ROUND(Y50*Source!I40,7)</f>
        <v>1522.51</v>
      </c>
      <c r="CY50">
        <f>AA50</f>
        <v>57.63</v>
      </c>
      <c r="CZ50">
        <f>AE50</f>
        <v>57.63</v>
      </c>
      <c r="DA50">
        <f>AI50</f>
        <v>1</v>
      </c>
      <c r="DB50">
        <f>ROUND(ROUND(AT50*CZ50,2),2)</f>
        <v>1267.8599999999999</v>
      </c>
      <c r="DC50">
        <f>ROUND(ROUND(AT50*AG50,2),2)</f>
        <v>0</v>
      </c>
      <c r="DD50" t="s">
        <v>3</v>
      </c>
      <c r="DE50" t="s">
        <v>3</v>
      </c>
      <c r="DF50">
        <f t="shared" si="4"/>
        <v>87742.25</v>
      </c>
      <c r="DG50">
        <f t="shared" si="5"/>
        <v>0</v>
      </c>
      <c r="DH50">
        <f t="shared" si="6"/>
        <v>0</v>
      </c>
      <c r="DI50">
        <f t="shared" si="7"/>
        <v>0</v>
      </c>
      <c r="DJ50">
        <f>DF50</f>
        <v>87742.25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ROW(Source!A41)</f>
        <v>41</v>
      </c>
      <c r="B51">
        <v>64851762</v>
      </c>
      <c r="C51">
        <v>64851983</v>
      </c>
      <c r="D51">
        <v>18407150</v>
      </c>
      <c r="E51">
        <v>1</v>
      </c>
      <c r="F51">
        <v>1</v>
      </c>
      <c r="G51">
        <v>1</v>
      </c>
      <c r="H51">
        <v>1</v>
      </c>
      <c r="I51" t="s">
        <v>268</v>
      </c>
      <c r="J51" t="s">
        <v>3</v>
      </c>
      <c r="K51" t="s">
        <v>269</v>
      </c>
      <c r="L51">
        <v>1369</v>
      </c>
      <c r="N51">
        <v>1013</v>
      </c>
      <c r="O51" t="s">
        <v>253</v>
      </c>
      <c r="P51" t="s">
        <v>253</v>
      </c>
      <c r="Q51">
        <v>1</v>
      </c>
      <c r="W51">
        <v>0</v>
      </c>
      <c r="X51">
        <v>-931037793</v>
      </c>
      <c r="Y51">
        <f>(AT51*ROUND((0.2+1),7))</f>
        <v>24.24</v>
      </c>
      <c r="AA51">
        <v>0</v>
      </c>
      <c r="AB51">
        <v>0</v>
      </c>
      <c r="AC51">
        <v>0</v>
      </c>
      <c r="AD51">
        <v>8.5299999999999994</v>
      </c>
      <c r="AE51">
        <v>0</v>
      </c>
      <c r="AF51">
        <v>0</v>
      </c>
      <c r="AG51">
        <v>0</v>
      </c>
      <c r="AH51">
        <v>8.5299999999999994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20.2</v>
      </c>
      <c r="AU51" t="s">
        <v>48</v>
      </c>
      <c r="AV51">
        <v>1</v>
      </c>
      <c r="AW51">
        <v>2</v>
      </c>
      <c r="AX51">
        <v>64851990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ROUND(AT51*Source!I41*AH51*AL51,0)</f>
        <v>11924</v>
      </c>
      <c r="CV51">
        <f>ROUND(Y51*Source!I41,7)</f>
        <v>1677.5291999999999</v>
      </c>
      <c r="CW51">
        <v>0</v>
      </c>
      <c r="CX51">
        <f>ROUND(Y51*Source!I41,7)</f>
        <v>1677.5291999999999</v>
      </c>
      <c r="CY51">
        <f>AD51</f>
        <v>8.5299999999999994</v>
      </c>
      <c r="CZ51">
        <f>AH51</f>
        <v>8.5299999999999994</v>
      </c>
      <c r="DA51">
        <f>AL51</f>
        <v>1</v>
      </c>
      <c r="DB51">
        <f>ROUND((ROUND(AT51*CZ51,2)*ROUND((0.2+1),7)),2)</f>
        <v>206.77</v>
      </c>
      <c r="DC51">
        <f>ROUND((ROUND(AT51*AG51,2)*ROUND((0.2+1),7)),2)</f>
        <v>0</v>
      </c>
      <c r="DD51" t="s">
        <v>3</v>
      </c>
      <c r="DE51" t="s">
        <v>3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 t="shared" ref="DI51:DI56" si="8">ROUND(ROUND(AH51,0)*CX51,0)</f>
        <v>15098</v>
      </c>
      <c r="DJ51">
        <f>DI51</f>
        <v>15098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ROW(Source!A41)</f>
        <v>41</v>
      </c>
      <c r="B52">
        <v>64851762</v>
      </c>
      <c r="C52">
        <v>64851983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35</v>
      </c>
      <c r="J52" t="s">
        <v>3</v>
      </c>
      <c r="K52" t="s">
        <v>254</v>
      </c>
      <c r="L52">
        <v>608254</v>
      </c>
      <c r="N52">
        <v>1013</v>
      </c>
      <c r="O52" t="s">
        <v>255</v>
      </c>
      <c r="P52" t="s">
        <v>255</v>
      </c>
      <c r="Q52">
        <v>1</v>
      </c>
      <c r="W52">
        <v>0</v>
      </c>
      <c r="X52">
        <v>-185737400</v>
      </c>
      <c r="Y52">
        <f>(AT52*ROUND((0.2+1),7))</f>
        <v>0.34799999999999998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0.28999999999999998</v>
      </c>
      <c r="AU52" t="s">
        <v>48</v>
      </c>
      <c r="AV52">
        <v>2</v>
      </c>
      <c r="AW52">
        <v>2</v>
      </c>
      <c r="AX52">
        <v>64851991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24.08334</v>
      </c>
      <c r="CY52">
        <f>AD52</f>
        <v>0</v>
      </c>
      <c r="CZ52">
        <f>AH52</f>
        <v>0</v>
      </c>
      <c r="DA52">
        <f>AL52</f>
        <v>1</v>
      </c>
      <c r="DB52">
        <f>ROUND((ROUND(AT52*CZ52,2)*ROUND((0.2+1),7)),2)</f>
        <v>0</v>
      </c>
      <c r="DC52">
        <f>ROUND((ROUND(AT52*AG52,2)*ROUND((0.2+1),7)),2)</f>
        <v>0</v>
      </c>
      <c r="DD52" t="s">
        <v>3</v>
      </c>
      <c r="DE52" t="s">
        <v>3</v>
      </c>
      <c r="DF52">
        <f>ROUND(ROUND(AE52,0)*CX52,0)</f>
        <v>0</v>
      </c>
      <c r="DG52">
        <f>ROUND(ROUND(AF52,0)*CX52,0)</f>
        <v>0</v>
      </c>
      <c r="DH52">
        <f>ROUND(ROUND(AG52,0)*CX52,0)</f>
        <v>0</v>
      </c>
      <c r="DI52">
        <f t="shared" si="8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ROW(Source!A41)</f>
        <v>41</v>
      </c>
      <c r="B53">
        <v>64851762</v>
      </c>
      <c r="C53">
        <v>64851983</v>
      </c>
      <c r="D53">
        <v>29172379</v>
      </c>
      <c r="E53">
        <v>1</v>
      </c>
      <c r="F53">
        <v>1</v>
      </c>
      <c r="G53">
        <v>1</v>
      </c>
      <c r="H53">
        <v>2</v>
      </c>
      <c r="I53" t="s">
        <v>270</v>
      </c>
      <c r="J53" t="s">
        <v>271</v>
      </c>
      <c r="K53" t="s">
        <v>272</v>
      </c>
      <c r="L53">
        <v>1368</v>
      </c>
      <c r="N53">
        <v>1011</v>
      </c>
      <c r="O53" t="s">
        <v>259</v>
      </c>
      <c r="P53" t="s">
        <v>259</v>
      </c>
      <c r="Q53">
        <v>1</v>
      </c>
      <c r="W53">
        <v>0</v>
      </c>
      <c r="X53">
        <v>1106923569</v>
      </c>
      <c r="Y53">
        <f>(AT53*ROUND((0.2+1),7))</f>
        <v>0.34799999999999998</v>
      </c>
      <c r="AA53">
        <v>0</v>
      </c>
      <c r="AB53">
        <v>1471.68</v>
      </c>
      <c r="AC53">
        <v>687.56</v>
      </c>
      <c r="AD53">
        <v>0</v>
      </c>
      <c r="AE53">
        <v>0</v>
      </c>
      <c r="AF53">
        <v>112</v>
      </c>
      <c r="AG53">
        <v>13.5</v>
      </c>
      <c r="AH53">
        <v>0</v>
      </c>
      <c r="AI53">
        <v>1</v>
      </c>
      <c r="AJ53">
        <v>13.14</v>
      </c>
      <c r="AK53">
        <v>50.93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0.28999999999999998</v>
      </c>
      <c r="AU53" t="s">
        <v>48</v>
      </c>
      <c r="AV53">
        <v>0</v>
      </c>
      <c r="AW53">
        <v>2</v>
      </c>
      <c r="AX53">
        <v>64851992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ROUND(Y53*Source!I41*DO53,7)</f>
        <v>0</v>
      </c>
      <c r="CX53">
        <f>ROUND(Y53*Source!I41,7)</f>
        <v>24.08334</v>
      </c>
      <c r="CY53">
        <f>AB53</f>
        <v>1471.68</v>
      </c>
      <c r="CZ53">
        <f>AF53</f>
        <v>112</v>
      </c>
      <c r="DA53">
        <f>AJ53</f>
        <v>13.14</v>
      </c>
      <c r="DB53">
        <f>ROUND((ROUND(AT53*CZ53,2)*ROUND((0.2+1),7)),2)</f>
        <v>38.979999999999997</v>
      </c>
      <c r="DC53">
        <f>ROUND((ROUND(AT53*AG53,2)*ROUND((0.2+1),7)),2)</f>
        <v>4.7</v>
      </c>
      <c r="DD53" t="s">
        <v>3</v>
      </c>
      <c r="DE53" t="s">
        <v>3</v>
      </c>
      <c r="DF53">
        <f>ROUND(ROUND(AE53,0)*CX53,0)</f>
        <v>0</v>
      </c>
      <c r="DG53">
        <f>ROUND(ROUND(AF53*AJ53,0)*CX53,0)</f>
        <v>35451</v>
      </c>
      <c r="DH53">
        <f>ROUND(ROUND(AG53*AK53,0)*CX53,0)</f>
        <v>16569</v>
      </c>
      <c r="DI53">
        <f t="shared" si="8"/>
        <v>0</v>
      </c>
      <c r="DJ53">
        <f>DG53</f>
        <v>35451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ROW(Source!A41)</f>
        <v>41</v>
      </c>
      <c r="B54">
        <v>64851762</v>
      </c>
      <c r="C54">
        <v>64851983</v>
      </c>
      <c r="D54">
        <v>29174913</v>
      </c>
      <c r="E54">
        <v>1</v>
      </c>
      <c r="F54">
        <v>1</v>
      </c>
      <c r="G54">
        <v>1</v>
      </c>
      <c r="H54">
        <v>2</v>
      </c>
      <c r="I54" t="s">
        <v>273</v>
      </c>
      <c r="J54" t="s">
        <v>274</v>
      </c>
      <c r="K54" t="s">
        <v>275</v>
      </c>
      <c r="L54">
        <v>1368</v>
      </c>
      <c r="N54">
        <v>1011</v>
      </c>
      <c r="O54" t="s">
        <v>259</v>
      </c>
      <c r="P54" t="s">
        <v>259</v>
      </c>
      <c r="Q54">
        <v>1</v>
      </c>
      <c r="W54">
        <v>0</v>
      </c>
      <c r="X54">
        <v>1230759911</v>
      </c>
      <c r="Y54">
        <f>(AT54*ROUND((0.2+1),7))</f>
        <v>0.51600000000000001</v>
      </c>
      <c r="AA54">
        <v>0</v>
      </c>
      <c r="AB54">
        <v>2113</v>
      </c>
      <c r="AC54">
        <v>590.79</v>
      </c>
      <c r="AD54">
        <v>0</v>
      </c>
      <c r="AE54">
        <v>0</v>
      </c>
      <c r="AF54">
        <v>87.17</v>
      </c>
      <c r="AG54">
        <v>11.6</v>
      </c>
      <c r="AH54">
        <v>0</v>
      </c>
      <c r="AI54">
        <v>1</v>
      </c>
      <c r="AJ54">
        <v>24.24</v>
      </c>
      <c r="AK54">
        <v>50.93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0.43</v>
      </c>
      <c r="AU54" t="s">
        <v>48</v>
      </c>
      <c r="AV54">
        <v>0</v>
      </c>
      <c r="AW54">
        <v>2</v>
      </c>
      <c r="AX54">
        <v>64851993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ROUND(Y54*Source!I41*DO54,7)</f>
        <v>0</v>
      </c>
      <c r="CX54">
        <f>ROUND(Y54*Source!I41,7)</f>
        <v>35.709780000000002</v>
      </c>
      <c r="CY54">
        <f>AB54</f>
        <v>2113</v>
      </c>
      <c r="CZ54">
        <f>AF54</f>
        <v>87.17</v>
      </c>
      <c r="DA54">
        <f>AJ54</f>
        <v>24.24</v>
      </c>
      <c r="DB54">
        <f>ROUND((ROUND(AT54*CZ54,2)*ROUND((0.2+1),7)),2)</f>
        <v>44.98</v>
      </c>
      <c r="DC54">
        <f>ROUND((ROUND(AT54*AG54,2)*ROUND((0.2+1),7)),2)</f>
        <v>5.99</v>
      </c>
      <c r="DD54" t="s">
        <v>3</v>
      </c>
      <c r="DE54" t="s">
        <v>3</v>
      </c>
      <c r="DF54">
        <f>ROUND(ROUND(AE54,0)*CX54,0)</f>
        <v>0</v>
      </c>
      <c r="DG54">
        <f>ROUND(ROUND(AF54*AJ54,0)*CX54,0)</f>
        <v>75455</v>
      </c>
      <c r="DH54">
        <f>ROUND(ROUND(AG54*AK54,0)*CX54,0)</f>
        <v>21104</v>
      </c>
      <c r="DI54">
        <f t="shared" si="8"/>
        <v>0</v>
      </c>
      <c r="DJ54">
        <f>DG54</f>
        <v>75455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ROW(Source!A41)</f>
        <v>41</v>
      </c>
      <c r="B55">
        <v>64851762</v>
      </c>
      <c r="C55">
        <v>64851983</v>
      </c>
      <c r="D55">
        <v>29129277</v>
      </c>
      <c r="E55">
        <v>1</v>
      </c>
      <c r="F55">
        <v>1</v>
      </c>
      <c r="G55">
        <v>1</v>
      </c>
      <c r="H55">
        <v>3</v>
      </c>
      <c r="I55" t="s">
        <v>276</v>
      </c>
      <c r="J55" t="s">
        <v>277</v>
      </c>
      <c r="K55" t="s">
        <v>278</v>
      </c>
      <c r="L55">
        <v>1348</v>
      </c>
      <c r="N55">
        <v>1009</v>
      </c>
      <c r="O55" t="s">
        <v>279</v>
      </c>
      <c r="P55" t="s">
        <v>279</v>
      </c>
      <c r="Q55">
        <v>1000</v>
      </c>
      <c r="W55">
        <v>0</v>
      </c>
      <c r="X55">
        <v>-1660623828</v>
      </c>
      <c r="Y55">
        <f>AT55</f>
        <v>1.0999999999999999E-2</v>
      </c>
      <c r="AA55">
        <v>104426.65</v>
      </c>
      <c r="AB55">
        <v>0</v>
      </c>
      <c r="AC55">
        <v>0</v>
      </c>
      <c r="AD55">
        <v>0</v>
      </c>
      <c r="AE55">
        <v>7008.5</v>
      </c>
      <c r="AF55">
        <v>0</v>
      </c>
      <c r="AG55">
        <v>0</v>
      </c>
      <c r="AH55">
        <v>0</v>
      </c>
      <c r="AI55">
        <v>14.9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1.0999999999999999E-2</v>
      </c>
      <c r="AU55" t="s">
        <v>3</v>
      </c>
      <c r="AV55">
        <v>0</v>
      </c>
      <c r="AW55">
        <v>2</v>
      </c>
      <c r="AX55">
        <v>64851994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ROUND(Y55*Source!I41,7)</f>
        <v>0.76125500000000001</v>
      </c>
      <c r="CY55">
        <f>AA55</f>
        <v>104426.65</v>
      </c>
      <c r="CZ55">
        <f>AE55</f>
        <v>7008.5</v>
      </c>
      <c r="DA55">
        <f>AI55</f>
        <v>14.9</v>
      </c>
      <c r="DB55">
        <f>ROUND(ROUND(AT55*CZ55,2),2)</f>
        <v>77.09</v>
      </c>
      <c r="DC55">
        <f>ROUND(ROUND(AT55*AG55,2),2)</f>
        <v>0</v>
      </c>
      <c r="DD55" t="s">
        <v>3</v>
      </c>
      <c r="DE55" t="s">
        <v>3</v>
      </c>
      <c r="DF55">
        <f>ROUND(ROUND(AE55*AI55,0)*CX55,0)</f>
        <v>79496</v>
      </c>
      <c r="DG55">
        <f>ROUND(ROUND(AF55,0)*CX55,0)</f>
        <v>0</v>
      </c>
      <c r="DH55">
        <f>ROUND(ROUND(AG55,0)*CX55,0)</f>
        <v>0</v>
      </c>
      <c r="DI55">
        <f t="shared" si="8"/>
        <v>0</v>
      </c>
      <c r="DJ55">
        <f>DF55</f>
        <v>79496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ROW(Source!A41)</f>
        <v>41</v>
      </c>
      <c r="B56">
        <v>64851762</v>
      </c>
      <c r="C56">
        <v>64851983</v>
      </c>
      <c r="D56">
        <v>29131309</v>
      </c>
      <c r="E56">
        <v>1</v>
      </c>
      <c r="F56">
        <v>1</v>
      </c>
      <c r="G56">
        <v>1</v>
      </c>
      <c r="H56">
        <v>3</v>
      </c>
      <c r="I56" t="s">
        <v>280</v>
      </c>
      <c r="J56" t="s">
        <v>281</v>
      </c>
      <c r="K56" t="s">
        <v>282</v>
      </c>
      <c r="L56">
        <v>1327</v>
      </c>
      <c r="N56">
        <v>1005</v>
      </c>
      <c r="O56" t="s">
        <v>283</v>
      </c>
      <c r="P56" t="s">
        <v>283</v>
      </c>
      <c r="Q56">
        <v>1</v>
      </c>
      <c r="W56">
        <v>0</v>
      </c>
      <c r="X56">
        <v>-847711581</v>
      </c>
      <c r="Y56">
        <f>AT56</f>
        <v>22</v>
      </c>
      <c r="AA56">
        <v>733.63</v>
      </c>
      <c r="AB56">
        <v>0</v>
      </c>
      <c r="AC56">
        <v>0</v>
      </c>
      <c r="AD56">
        <v>0</v>
      </c>
      <c r="AE56">
        <v>57.63</v>
      </c>
      <c r="AF56">
        <v>0</v>
      </c>
      <c r="AG56">
        <v>0</v>
      </c>
      <c r="AH56">
        <v>0</v>
      </c>
      <c r="AI56">
        <v>12.73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22</v>
      </c>
      <c r="AU56" t="s">
        <v>3</v>
      </c>
      <c r="AV56">
        <v>0</v>
      </c>
      <c r="AW56">
        <v>2</v>
      </c>
      <c r="AX56">
        <v>64851995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ROUND(Y56*Source!I41,7)</f>
        <v>1522.51</v>
      </c>
      <c r="CY56">
        <f>AA56</f>
        <v>733.63</v>
      </c>
      <c r="CZ56">
        <f>AE56</f>
        <v>57.63</v>
      </c>
      <c r="DA56">
        <f>AI56</f>
        <v>12.73</v>
      </c>
      <c r="DB56">
        <f>ROUND(ROUND(AT56*CZ56,2),2)</f>
        <v>1267.8599999999999</v>
      </c>
      <c r="DC56">
        <f>ROUND(ROUND(AT56*AG56,2),2)</f>
        <v>0</v>
      </c>
      <c r="DD56" t="s">
        <v>3</v>
      </c>
      <c r="DE56" t="s">
        <v>3</v>
      </c>
      <c r="DF56">
        <f>ROUND(ROUND(AE56*AI56,0)*CX56,0)</f>
        <v>1117522</v>
      </c>
      <c r="DG56">
        <f>ROUND(ROUND(AF56,0)*CX56,0)</f>
        <v>0</v>
      </c>
      <c r="DH56">
        <f>ROUND(ROUND(AG56,0)*CX56,0)</f>
        <v>0</v>
      </c>
      <c r="DI56">
        <f t="shared" si="8"/>
        <v>0</v>
      </c>
      <c r="DJ56">
        <f>DF56</f>
        <v>1117522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ROW(Source!A42)</f>
        <v>42</v>
      </c>
      <c r="B57">
        <v>64851765</v>
      </c>
      <c r="C57">
        <v>64851996</v>
      </c>
      <c r="D57">
        <v>18407150</v>
      </c>
      <c r="E57">
        <v>1</v>
      </c>
      <c r="F57">
        <v>1</v>
      </c>
      <c r="G57">
        <v>1</v>
      </c>
      <c r="H57">
        <v>1</v>
      </c>
      <c r="I57" t="s">
        <v>268</v>
      </c>
      <c r="J57" t="s">
        <v>3</v>
      </c>
      <c r="K57" t="s">
        <v>269</v>
      </c>
      <c r="L57">
        <v>1369</v>
      </c>
      <c r="N57">
        <v>1013</v>
      </c>
      <c r="O57" t="s">
        <v>253</v>
      </c>
      <c r="P57" t="s">
        <v>253</v>
      </c>
      <c r="Q57">
        <v>1</v>
      </c>
      <c r="W57">
        <v>0</v>
      </c>
      <c r="X57">
        <v>-931037793</v>
      </c>
      <c r="Y57">
        <f>(AT57*ROUND((0.2+1),7))</f>
        <v>31.2</v>
      </c>
      <c r="AA57">
        <v>0</v>
      </c>
      <c r="AB57">
        <v>0</v>
      </c>
      <c r="AC57">
        <v>0</v>
      </c>
      <c r="AD57">
        <v>8.5299999999999994</v>
      </c>
      <c r="AE57">
        <v>0</v>
      </c>
      <c r="AF57">
        <v>0</v>
      </c>
      <c r="AG57">
        <v>0</v>
      </c>
      <c r="AH57">
        <v>8.5299999999999994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26</v>
      </c>
      <c r="AU57" t="s">
        <v>48</v>
      </c>
      <c r="AV57">
        <v>1</v>
      </c>
      <c r="AW57">
        <v>2</v>
      </c>
      <c r="AX57">
        <v>64852003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ROUND(AT57*Source!I42*AH57*AL57,0)</f>
        <v>1514</v>
      </c>
      <c r="CV57">
        <f>ROUND(Y57*Source!I42,7)</f>
        <v>213.00239999999999</v>
      </c>
      <c r="CW57">
        <v>0</v>
      </c>
      <c r="CX57">
        <f>ROUND(Y57*Source!I42,7)</f>
        <v>213.00239999999999</v>
      </c>
      <c r="CY57">
        <f>AD57</f>
        <v>8.5299999999999994</v>
      </c>
      <c r="CZ57">
        <f>AH57</f>
        <v>8.5299999999999994</v>
      </c>
      <c r="DA57">
        <f>AL57</f>
        <v>1</v>
      </c>
      <c r="DB57">
        <f>ROUND((ROUND(AT57*CZ57,2)*ROUND((0.2+1),7)),2)</f>
        <v>266.14</v>
      </c>
      <c r="DC57">
        <f>ROUND((ROUND(AT57*AG57,2)*ROUND((0.2+1),7)),2)</f>
        <v>0</v>
      </c>
      <c r="DD57" t="s">
        <v>3</v>
      </c>
      <c r="DE57" t="s">
        <v>3</v>
      </c>
      <c r="DF57">
        <f t="shared" ref="DF57:DF62" si="9">ROUND(ROUND(AE57,2)*CX57,2)</f>
        <v>0</v>
      </c>
      <c r="DG57">
        <f t="shared" ref="DG57:DG62" si="10">ROUND(ROUND(AF57,2)*CX57,2)</f>
        <v>0</v>
      </c>
      <c r="DH57">
        <f t="shared" ref="DH57:DH62" si="11">ROUND(ROUND(AG57,2)*CX57,2)</f>
        <v>0</v>
      </c>
      <c r="DI57">
        <f t="shared" ref="DI57:DI62" si="12">ROUND(ROUND(AH57,2)*CX57,2)</f>
        <v>1816.91</v>
      </c>
      <c r="DJ57">
        <f>DI57</f>
        <v>1816.91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ROW(Source!A42)</f>
        <v>42</v>
      </c>
      <c r="B58">
        <v>64851765</v>
      </c>
      <c r="C58">
        <v>64851996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35</v>
      </c>
      <c r="J58" t="s">
        <v>3</v>
      </c>
      <c r="K58" t="s">
        <v>254</v>
      </c>
      <c r="L58">
        <v>608254</v>
      </c>
      <c r="N58">
        <v>1013</v>
      </c>
      <c r="O58" t="s">
        <v>255</v>
      </c>
      <c r="P58" t="s">
        <v>255</v>
      </c>
      <c r="Q58">
        <v>1</v>
      </c>
      <c r="W58">
        <v>0</v>
      </c>
      <c r="X58">
        <v>-185737400</v>
      </c>
      <c r="Y58">
        <f>(AT58*ROUND((0.2+1),7))</f>
        <v>0.34799999999999998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0.28999999999999998</v>
      </c>
      <c r="AU58" t="s">
        <v>48</v>
      </c>
      <c r="AV58">
        <v>2</v>
      </c>
      <c r="AW58">
        <v>2</v>
      </c>
      <c r="AX58">
        <v>64852004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ROUND(Y58*Source!I42,7)</f>
        <v>2.3757959999999998</v>
      </c>
      <c r="CY58">
        <f>AD58</f>
        <v>0</v>
      </c>
      <c r="CZ58">
        <f>AH58</f>
        <v>0</v>
      </c>
      <c r="DA58">
        <f>AL58</f>
        <v>1</v>
      </c>
      <c r="DB58">
        <f>ROUND((ROUND(AT58*CZ58,2)*ROUND((0.2+1),7)),2)</f>
        <v>0</v>
      </c>
      <c r="DC58">
        <f>ROUND((ROUND(AT58*AG58,2)*ROUND((0.2+1),7)),2)</f>
        <v>0</v>
      </c>
      <c r="DD58" t="s">
        <v>3</v>
      </c>
      <c r="DE58" t="s">
        <v>3</v>
      </c>
      <c r="DF58">
        <f t="shared" si="9"/>
        <v>0</v>
      </c>
      <c r="DG58">
        <f t="shared" si="10"/>
        <v>0</v>
      </c>
      <c r="DH58">
        <f t="shared" si="11"/>
        <v>0</v>
      </c>
      <c r="DI58">
        <f t="shared" si="1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ROW(Source!A42)</f>
        <v>42</v>
      </c>
      <c r="B59">
        <v>64851765</v>
      </c>
      <c r="C59">
        <v>64851996</v>
      </c>
      <c r="D59">
        <v>29172379</v>
      </c>
      <c r="E59">
        <v>1</v>
      </c>
      <c r="F59">
        <v>1</v>
      </c>
      <c r="G59">
        <v>1</v>
      </c>
      <c r="H59">
        <v>2</v>
      </c>
      <c r="I59" t="s">
        <v>270</v>
      </c>
      <c r="J59" t="s">
        <v>271</v>
      </c>
      <c r="K59" t="s">
        <v>272</v>
      </c>
      <c r="L59">
        <v>1368</v>
      </c>
      <c r="N59">
        <v>1011</v>
      </c>
      <c r="O59" t="s">
        <v>259</v>
      </c>
      <c r="P59" t="s">
        <v>259</v>
      </c>
      <c r="Q59">
        <v>1</v>
      </c>
      <c r="W59">
        <v>0</v>
      </c>
      <c r="X59">
        <v>1106923569</v>
      </c>
      <c r="Y59">
        <f>(AT59*ROUND((0.2+1),7))</f>
        <v>0.34799999999999998</v>
      </c>
      <c r="AA59">
        <v>0</v>
      </c>
      <c r="AB59">
        <v>112</v>
      </c>
      <c r="AC59">
        <v>13.5</v>
      </c>
      <c r="AD59">
        <v>0</v>
      </c>
      <c r="AE59">
        <v>0</v>
      </c>
      <c r="AF59">
        <v>112</v>
      </c>
      <c r="AG59">
        <v>13.5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0.28999999999999998</v>
      </c>
      <c r="AU59" t="s">
        <v>48</v>
      </c>
      <c r="AV59">
        <v>0</v>
      </c>
      <c r="AW59">
        <v>2</v>
      </c>
      <c r="AX59">
        <v>64852005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ROUND(Y59*Source!I42*DO59,7)</f>
        <v>0</v>
      </c>
      <c r="CX59">
        <f>ROUND(Y59*Source!I42,7)</f>
        <v>2.3757959999999998</v>
      </c>
      <c r="CY59">
        <f>AB59</f>
        <v>112</v>
      </c>
      <c r="CZ59">
        <f>AF59</f>
        <v>112</v>
      </c>
      <c r="DA59">
        <f>AJ59</f>
        <v>1</v>
      </c>
      <c r="DB59">
        <f>ROUND((ROUND(AT59*CZ59,2)*ROUND((0.2+1),7)),2)</f>
        <v>38.979999999999997</v>
      </c>
      <c r="DC59">
        <f>ROUND((ROUND(AT59*AG59,2)*ROUND((0.2+1),7)),2)</f>
        <v>4.7</v>
      </c>
      <c r="DD59" t="s">
        <v>3</v>
      </c>
      <c r="DE59" t="s">
        <v>3</v>
      </c>
      <c r="DF59">
        <f t="shared" si="9"/>
        <v>0</v>
      </c>
      <c r="DG59">
        <f t="shared" si="10"/>
        <v>266.08999999999997</v>
      </c>
      <c r="DH59">
        <f t="shared" si="11"/>
        <v>32.07</v>
      </c>
      <c r="DI59">
        <f t="shared" si="12"/>
        <v>0</v>
      </c>
      <c r="DJ59">
        <f>DG59</f>
        <v>266.08999999999997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ROW(Source!A42)</f>
        <v>42</v>
      </c>
      <c r="B60">
        <v>64851765</v>
      </c>
      <c r="C60">
        <v>64851996</v>
      </c>
      <c r="D60">
        <v>29174913</v>
      </c>
      <c r="E60">
        <v>1</v>
      </c>
      <c r="F60">
        <v>1</v>
      </c>
      <c r="G60">
        <v>1</v>
      </c>
      <c r="H60">
        <v>2</v>
      </c>
      <c r="I60" t="s">
        <v>273</v>
      </c>
      <c r="J60" t="s">
        <v>274</v>
      </c>
      <c r="K60" t="s">
        <v>275</v>
      </c>
      <c r="L60">
        <v>1368</v>
      </c>
      <c r="N60">
        <v>1011</v>
      </c>
      <c r="O60" t="s">
        <v>259</v>
      </c>
      <c r="P60" t="s">
        <v>259</v>
      </c>
      <c r="Q60">
        <v>1</v>
      </c>
      <c r="W60">
        <v>0</v>
      </c>
      <c r="X60">
        <v>1230759911</v>
      </c>
      <c r="Y60">
        <f>(AT60*ROUND((0.2+1),7))</f>
        <v>0.51600000000000001</v>
      </c>
      <c r="AA60">
        <v>0</v>
      </c>
      <c r="AB60">
        <v>87.17</v>
      </c>
      <c r="AC60">
        <v>11.6</v>
      </c>
      <c r="AD60">
        <v>0</v>
      </c>
      <c r="AE60">
        <v>0</v>
      </c>
      <c r="AF60">
        <v>87.17</v>
      </c>
      <c r="AG60">
        <v>11.6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0.43</v>
      </c>
      <c r="AU60" t="s">
        <v>48</v>
      </c>
      <c r="AV60">
        <v>0</v>
      </c>
      <c r="AW60">
        <v>2</v>
      </c>
      <c r="AX60">
        <v>64852006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ROUND(Y60*Source!I42*DO60,7)</f>
        <v>0</v>
      </c>
      <c r="CX60">
        <f>ROUND(Y60*Source!I42,7)</f>
        <v>3.522732</v>
      </c>
      <c r="CY60">
        <f>AB60</f>
        <v>87.17</v>
      </c>
      <c r="CZ60">
        <f>AF60</f>
        <v>87.17</v>
      </c>
      <c r="DA60">
        <f>AJ60</f>
        <v>1</v>
      </c>
      <c r="DB60">
        <f>ROUND((ROUND(AT60*CZ60,2)*ROUND((0.2+1),7)),2)</f>
        <v>44.98</v>
      </c>
      <c r="DC60">
        <f>ROUND((ROUND(AT60*AG60,2)*ROUND((0.2+1),7)),2)</f>
        <v>5.99</v>
      </c>
      <c r="DD60" t="s">
        <v>3</v>
      </c>
      <c r="DE60" t="s">
        <v>3</v>
      </c>
      <c r="DF60">
        <f t="shared" si="9"/>
        <v>0</v>
      </c>
      <c r="DG60">
        <f t="shared" si="10"/>
        <v>307.08</v>
      </c>
      <c r="DH60">
        <f t="shared" si="11"/>
        <v>40.86</v>
      </c>
      <c r="DI60">
        <f t="shared" si="12"/>
        <v>0</v>
      </c>
      <c r="DJ60">
        <f>DG60</f>
        <v>307.08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ROW(Source!A42)</f>
        <v>42</v>
      </c>
      <c r="B61">
        <v>64851765</v>
      </c>
      <c r="C61">
        <v>64851996</v>
      </c>
      <c r="D61">
        <v>29129277</v>
      </c>
      <c r="E61">
        <v>1</v>
      </c>
      <c r="F61">
        <v>1</v>
      </c>
      <c r="G61">
        <v>1</v>
      </c>
      <c r="H61">
        <v>3</v>
      </c>
      <c r="I61" t="s">
        <v>276</v>
      </c>
      <c r="J61" t="s">
        <v>277</v>
      </c>
      <c r="K61" t="s">
        <v>278</v>
      </c>
      <c r="L61">
        <v>1348</v>
      </c>
      <c r="N61">
        <v>1009</v>
      </c>
      <c r="O61" t="s">
        <v>279</v>
      </c>
      <c r="P61" t="s">
        <v>279</v>
      </c>
      <c r="Q61">
        <v>1000</v>
      </c>
      <c r="W61">
        <v>0</v>
      </c>
      <c r="X61">
        <v>-1660623828</v>
      </c>
      <c r="Y61">
        <f>AT61</f>
        <v>1.0999999999999999E-2</v>
      </c>
      <c r="AA61">
        <v>7008.5</v>
      </c>
      <c r="AB61">
        <v>0</v>
      </c>
      <c r="AC61">
        <v>0</v>
      </c>
      <c r="AD61">
        <v>0</v>
      </c>
      <c r="AE61">
        <v>7008.5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1.0999999999999999E-2</v>
      </c>
      <c r="AU61" t="s">
        <v>3</v>
      </c>
      <c r="AV61">
        <v>0</v>
      </c>
      <c r="AW61">
        <v>2</v>
      </c>
      <c r="AX61">
        <v>64852007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ROUND(Y61*Source!I42,7)</f>
        <v>7.5096999999999997E-2</v>
      </c>
      <c r="CY61">
        <f>AA61</f>
        <v>7008.5</v>
      </c>
      <c r="CZ61">
        <f>AE61</f>
        <v>7008.5</v>
      </c>
      <c r="DA61">
        <f>AI61</f>
        <v>1</v>
      </c>
      <c r="DB61">
        <f>ROUND(ROUND(AT61*CZ61,2),2)</f>
        <v>77.09</v>
      </c>
      <c r="DC61">
        <f>ROUND(ROUND(AT61*AG61,2),2)</f>
        <v>0</v>
      </c>
      <c r="DD61" t="s">
        <v>3</v>
      </c>
      <c r="DE61" t="s">
        <v>3</v>
      </c>
      <c r="DF61">
        <f t="shared" si="9"/>
        <v>526.32000000000005</v>
      </c>
      <c r="DG61">
        <f t="shared" si="10"/>
        <v>0</v>
      </c>
      <c r="DH61">
        <f t="shared" si="11"/>
        <v>0</v>
      </c>
      <c r="DI61">
        <f t="shared" si="12"/>
        <v>0</v>
      </c>
      <c r="DJ61">
        <f>DF61</f>
        <v>526.32000000000005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ROW(Source!A42)</f>
        <v>42</v>
      </c>
      <c r="B62">
        <v>64851765</v>
      </c>
      <c r="C62">
        <v>64851996</v>
      </c>
      <c r="D62">
        <v>29131309</v>
      </c>
      <c r="E62">
        <v>1</v>
      </c>
      <c r="F62">
        <v>1</v>
      </c>
      <c r="G62">
        <v>1</v>
      </c>
      <c r="H62">
        <v>3</v>
      </c>
      <c r="I62" t="s">
        <v>280</v>
      </c>
      <c r="J62" t="s">
        <v>281</v>
      </c>
      <c r="K62" t="s">
        <v>282</v>
      </c>
      <c r="L62">
        <v>1327</v>
      </c>
      <c r="N62">
        <v>1005</v>
      </c>
      <c r="O62" t="s">
        <v>283</v>
      </c>
      <c r="P62" t="s">
        <v>283</v>
      </c>
      <c r="Q62">
        <v>1</v>
      </c>
      <c r="W62">
        <v>0</v>
      </c>
      <c r="X62">
        <v>-847711581</v>
      </c>
      <c r="Y62">
        <f>AT62</f>
        <v>22</v>
      </c>
      <c r="AA62">
        <v>57.63</v>
      </c>
      <c r="AB62">
        <v>0</v>
      </c>
      <c r="AC62">
        <v>0</v>
      </c>
      <c r="AD62">
        <v>0</v>
      </c>
      <c r="AE62">
        <v>57.63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22</v>
      </c>
      <c r="AU62" t="s">
        <v>3</v>
      </c>
      <c r="AV62">
        <v>0</v>
      </c>
      <c r="AW62">
        <v>2</v>
      </c>
      <c r="AX62">
        <v>64852008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ROUND(Y62*Source!I42,7)</f>
        <v>150.19399999999999</v>
      </c>
      <c r="CY62">
        <f>AA62</f>
        <v>57.63</v>
      </c>
      <c r="CZ62">
        <f>AE62</f>
        <v>57.63</v>
      </c>
      <c r="DA62">
        <f>AI62</f>
        <v>1</v>
      </c>
      <c r="DB62">
        <f>ROUND(ROUND(AT62*CZ62,2),2)</f>
        <v>1267.8599999999999</v>
      </c>
      <c r="DC62">
        <f>ROUND(ROUND(AT62*AG62,2),2)</f>
        <v>0</v>
      </c>
      <c r="DD62" t="s">
        <v>3</v>
      </c>
      <c r="DE62" t="s">
        <v>3</v>
      </c>
      <c r="DF62">
        <f t="shared" si="9"/>
        <v>8655.68</v>
      </c>
      <c r="DG62">
        <f t="shared" si="10"/>
        <v>0</v>
      </c>
      <c r="DH62">
        <f t="shared" si="11"/>
        <v>0</v>
      </c>
      <c r="DI62">
        <f t="shared" si="12"/>
        <v>0</v>
      </c>
      <c r="DJ62">
        <f>DF62</f>
        <v>8655.68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64851762</v>
      </c>
      <c r="C63">
        <v>64851996</v>
      </c>
      <c r="D63">
        <v>18407150</v>
      </c>
      <c r="E63">
        <v>1</v>
      </c>
      <c r="F63">
        <v>1</v>
      </c>
      <c r="G63">
        <v>1</v>
      </c>
      <c r="H63">
        <v>1</v>
      </c>
      <c r="I63" t="s">
        <v>268</v>
      </c>
      <c r="J63" t="s">
        <v>3</v>
      </c>
      <c r="K63" t="s">
        <v>269</v>
      </c>
      <c r="L63">
        <v>1369</v>
      </c>
      <c r="N63">
        <v>1013</v>
      </c>
      <c r="O63" t="s">
        <v>253</v>
      </c>
      <c r="P63" t="s">
        <v>253</v>
      </c>
      <c r="Q63">
        <v>1</v>
      </c>
      <c r="W63">
        <v>0</v>
      </c>
      <c r="X63">
        <v>-931037793</v>
      </c>
      <c r="Y63">
        <f>(AT63*ROUND((0.2+1),7))</f>
        <v>31.2</v>
      </c>
      <c r="AA63">
        <v>0</v>
      </c>
      <c r="AB63">
        <v>0</v>
      </c>
      <c r="AC63">
        <v>0</v>
      </c>
      <c r="AD63">
        <v>8.5299999999999994</v>
      </c>
      <c r="AE63">
        <v>0</v>
      </c>
      <c r="AF63">
        <v>0</v>
      </c>
      <c r="AG63">
        <v>0</v>
      </c>
      <c r="AH63">
        <v>8.5299999999999994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26</v>
      </c>
      <c r="AU63" t="s">
        <v>48</v>
      </c>
      <c r="AV63">
        <v>1</v>
      </c>
      <c r="AW63">
        <v>2</v>
      </c>
      <c r="AX63">
        <v>64852003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ROUND(AT63*Source!I43*AH63*AL63,0)</f>
        <v>1514</v>
      </c>
      <c r="CV63">
        <f>ROUND(Y63*Source!I43,7)</f>
        <v>213.00239999999999</v>
      </c>
      <c r="CW63">
        <v>0</v>
      </c>
      <c r="CX63">
        <f>ROUND(Y63*Source!I43,7)</f>
        <v>213.00239999999999</v>
      </c>
      <c r="CY63">
        <f>AD63</f>
        <v>8.5299999999999994</v>
      </c>
      <c r="CZ63">
        <f>AH63</f>
        <v>8.5299999999999994</v>
      </c>
      <c r="DA63">
        <f>AL63</f>
        <v>1</v>
      </c>
      <c r="DB63">
        <f>ROUND((ROUND(AT63*CZ63,2)*ROUND((0.2+1),7)),2)</f>
        <v>266.14</v>
      </c>
      <c r="DC63">
        <f>ROUND((ROUND(AT63*AG63,2)*ROUND((0.2+1),7)),2)</f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 t="shared" ref="DI63:DI68" si="13">ROUND(ROUND(AH63,0)*CX63,0)</f>
        <v>1917</v>
      </c>
      <c r="DJ63">
        <f>DI63</f>
        <v>1917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ROW(Source!A43)</f>
        <v>43</v>
      </c>
      <c r="B64">
        <v>64851762</v>
      </c>
      <c r="C64">
        <v>64851996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35</v>
      </c>
      <c r="J64" t="s">
        <v>3</v>
      </c>
      <c r="K64" t="s">
        <v>254</v>
      </c>
      <c r="L64">
        <v>608254</v>
      </c>
      <c r="N64">
        <v>1013</v>
      </c>
      <c r="O64" t="s">
        <v>255</v>
      </c>
      <c r="P64" t="s">
        <v>255</v>
      </c>
      <c r="Q64">
        <v>1</v>
      </c>
      <c r="W64">
        <v>0</v>
      </c>
      <c r="X64">
        <v>-185737400</v>
      </c>
      <c r="Y64">
        <f>(AT64*ROUND((0.2+1),7))</f>
        <v>0.34799999999999998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0.28999999999999998</v>
      </c>
      <c r="AU64" t="s">
        <v>48</v>
      </c>
      <c r="AV64">
        <v>2</v>
      </c>
      <c r="AW64">
        <v>2</v>
      </c>
      <c r="AX64">
        <v>64852004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ROUND(Y64*Source!I43,7)</f>
        <v>2.3757959999999998</v>
      </c>
      <c r="CY64">
        <f>AD64</f>
        <v>0</v>
      </c>
      <c r="CZ64">
        <f>AH64</f>
        <v>0</v>
      </c>
      <c r="DA64">
        <f>AL64</f>
        <v>1</v>
      </c>
      <c r="DB64">
        <f>ROUND((ROUND(AT64*CZ64,2)*ROUND((0.2+1),7)),2)</f>
        <v>0</v>
      </c>
      <c r="DC64">
        <f>ROUND((ROUND(AT64*AG64,2)*ROUND((0.2+1),7)),2)</f>
        <v>0</v>
      </c>
      <c r="DD64" t="s">
        <v>3</v>
      </c>
      <c r="DE64" t="s">
        <v>3</v>
      </c>
      <c r="DF64">
        <f>ROUND(ROUND(AE64,0)*CX64,0)</f>
        <v>0</v>
      </c>
      <c r="DG64">
        <f>ROUND(ROUND(AF64,0)*CX64,0)</f>
        <v>0</v>
      </c>
      <c r="DH64">
        <f>ROUND(ROUND(AG64,0)*CX64,0)</f>
        <v>0</v>
      </c>
      <c r="DI64">
        <f t="shared" si="1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ROW(Source!A43)</f>
        <v>43</v>
      </c>
      <c r="B65">
        <v>64851762</v>
      </c>
      <c r="C65">
        <v>64851996</v>
      </c>
      <c r="D65">
        <v>29172379</v>
      </c>
      <c r="E65">
        <v>1</v>
      </c>
      <c r="F65">
        <v>1</v>
      </c>
      <c r="G65">
        <v>1</v>
      </c>
      <c r="H65">
        <v>2</v>
      </c>
      <c r="I65" t="s">
        <v>270</v>
      </c>
      <c r="J65" t="s">
        <v>271</v>
      </c>
      <c r="K65" t="s">
        <v>272</v>
      </c>
      <c r="L65">
        <v>1368</v>
      </c>
      <c r="N65">
        <v>1011</v>
      </c>
      <c r="O65" t="s">
        <v>259</v>
      </c>
      <c r="P65" t="s">
        <v>259</v>
      </c>
      <c r="Q65">
        <v>1</v>
      </c>
      <c r="W65">
        <v>0</v>
      </c>
      <c r="X65">
        <v>1106923569</v>
      </c>
      <c r="Y65">
        <f>(AT65*ROUND((0.2+1),7))</f>
        <v>0.34799999999999998</v>
      </c>
      <c r="AA65">
        <v>0</v>
      </c>
      <c r="AB65">
        <v>1471.68</v>
      </c>
      <c r="AC65">
        <v>687.56</v>
      </c>
      <c r="AD65">
        <v>0</v>
      </c>
      <c r="AE65">
        <v>0</v>
      </c>
      <c r="AF65">
        <v>112</v>
      </c>
      <c r="AG65">
        <v>13.5</v>
      </c>
      <c r="AH65">
        <v>0</v>
      </c>
      <c r="AI65">
        <v>1</v>
      </c>
      <c r="AJ65">
        <v>13.14</v>
      </c>
      <c r="AK65">
        <v>50.93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0.28999999999999998</v>
      </c>
      <c r="AU65" t="s">
        <v>48</v>
      </c>
      <c r="AV65">
        <v>0</v>
      </c>
      <c r="AW65">
        <v>2</v>
      </c>
      <c r="AX65">
        <v>64852005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ROUND(Y65*Source!I43*DO65,7)</f>
        <v>0</v>
      </c>
      <c r="CX65">
        <f>ROUND(Y65*Source!I43,7)</f>
        <v>2.3757959999999998</v>
      </c>
      <c r="CY65">
        <f>AB65</f>
        <v>1471.68</v>
      </c>
      <c r="CZ65">
        <f>AF65</f>
        <v>112</v>
      </c>
      <c r="DA65">
        <f>AJ65</f>
        <v>13.14</v>
      </c>
      <c r="DB65">
        <f>ROUND((ROUND(AT65*CZ65,2)*ROUND((0.2+1),7)),2)</f>
        <v>38.979999999999997</v>
      </c>
      <c r="DC65">
        <f>ROUND((ROUND(AT65*AG65,2)*ROUND((0.2+1),7)),2)</f>
        <v>4.7</v>
      </c>
      <c r="DD65" t="s">
        <v>3</v>
      </c>
      <c r="DE65" t="s">
        <v>3</v>
      </c>
      <c r="DF65">
        <f>ROUND(ROUND(AE65,0)*CX65,0)</f>
        <v>0</v>
      </c>
      <c r="DG65">
        <f>ROUND(ROUND(AF65*AJ65,0)*CX65,0)</f>
        <v>3497</v>
      </c>
      <c r="DH65">
        <f>ROUND(ROUND(AG65*AK65,0)*CX65,0)</f>
        <v>1635</v>
      </c>
      <c r="DI65">
        <f t="shared" si="13"/>
        <v>0</v>
      </c>
      <c r="DJ65">
        <f>DG65</f>
        <v>3497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ROW(Source!A43)</f>
        <v>43</v>
      </c>
      <c r="B66">
        <v>64851762</v>
      </c>
      <c r="C66">
        <v>64851996</v>
      </c>
      <c r="D66">
        <v>29174913</v>
      </c>
      <c r="E66">
        <v>1</v>
      </c>
      <c r="F66">
        <v>1</v>
      </c>
      <c r="G66">
        <v>1</v>
      </c>
      <c r="H66">
        <v>2</v>
      </c>
      <c r="I66" t="s">
        <v>273</v>
      </c>
      <c r="J66" t="s">
        <v>274</v>
      </c>
      <c r="K66" t="s">
        <v>275</v>
      </c>
      <c r="L66">
        <v>1368</v>
      </c>
      <c r="N66">
        <v>1011</v>
      </c>
      <c r="O66" t="s">
        <v>259</v>
      </c>
      <c r="P66" t="s">
        <v>259</v>
      </c>
      <c r="Q66">
        <v>1</v>
      </c>
      <c r="W66">
        <v>0</v>
      </c>
      <c r="X66">
        <v>1230759911</v>
      </c>
      <c r="Y66">
        <f>(AT66*ROUND((0.2+1),7))</f>
        <v>0.51600000000000001</v>
      </c>
      <c r="AA66">
        <v>0</v>
      </c>
      <c r="AB66">
        <v>2113</v>
      </c>
      <c r="AC66">
        <v>590.79</v>
      </c>
      <c r="AD66">
        <v>0</v>
      </c>
      <c r="AE66">
        <v>0</v>
      </c>
      <c r="AF66">
        <v>87.17</v>
      </c>
      <c r="AG66">
        <v>11.6</v>
      </c>
      <c r="AH66">
        <v>0</v>
      </c>
      <c r="AI66">
        <v>1</v>
      </c>
      <c r="AJ66">
        <v>24.24</v>
      </c>
      <c r="AK66">
        <v>50.93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0.43</v>
      </c>
      <c r="AU66" t="s">
        <v>48</v>
      </c>
      <c r="AV66">
        <v>0</v>
      </c>
      <c r="AW66">
        <v>2</v>
      </c>
      <c r="AX66">
        <v>64852006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ROUND(Y66*Source!I43*DO66,7)</f>
        <v>0</v>
      </c>
      <c r="CX66">
        <f>ROUND(Y66*Source!I43,7)</f>
        <v>3.522732</v>
      </c>
      <c r="CY66">
        <f>AB66</f>
        <v>2113</v>
      </c>
      <c r="CZ66">
        <f>AF66</f>
        <v>87.17</v>
      </c>
      <c r="DA66">
        <f>AJ66</f>
        <v>24.24</v>
      </c>
      <c r="DB66">
        <f>ROUND((ROUND(AT66*CZ66,2)*ROUND((0.2+1),7)),2)</f>
        <v>44.98</v>
      </c>
      <c r="DC66">
        <f>ROUND((ROUND(AT66*AG66,2)*ROUND((0.2+1),7)),2)</f>
        <v>5.99</v>
      </c>
      <c r="DD66" t="s">
        <v>3</v>
      </c>
      <c r="DE66" t="s">
        <v>3</v>
      </c>
      <c r="DF66">
        <f>ROUND(ROUND(AE66,0)*CX66,0)</f>
        <v>0</v>
      </c>
      <c r="DG66">
        <f>ROUND(ROUND(AF66*AJ66,0)*CX66,0)</f>
        <v>7444</v>
      </c>
      <c r="DH66">
        <f>ROUND(ROUND(AG66*AK66,0)*CX66,0)</f>
        <v>2082</v>
      </c>
      <c r="DI66">
        <f t="shared" si="13"/>
        <v>0</v>
      </c>
      <c r="DJ66">
        <f>DG66</f>
        <v>7444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ROW(Source!A43)</f>
        <v>43</v>
      </c>
      <c r="B67">
        <v>64851762</v>
      </c>
      <c r="C67">
        <v>64851996</v>
      </c>
      <c r="D67">
        <v>29129277</v>
      </c>
      <c r="E67">
        <v>1</v>
      </c>
      <c r="F67">
        <v>1</v>
      </c>
      <c r="G67">
        <v>1</v>
      </c>
      <c r="H67">
        <v>3</v>
      </c>
      <c r="I67" t="s">
        <v>276</v>
      </c>
      <c r="J67" t="s">
        <v>277</v>
      </c>
      <c r="K67" t="s">
        <v>278</v>
      </c>
      <c r="L67">
        <v>1348</v>
      </c>
      <c r="N67">
        <v>1009</v>
      </c>
      <c r="O67" t="s">
        <v>279</v>
      </c>
      <c r="P67" t="s">
        <v>279</v>
      </c>
      <c r="Q67">
        <v>1000</v>
      </c>
      <c r="W67">
        <v>0</v>
      </c>
      <c r="X67">
        <v>-1660623828</v>
      </c>
      <c r="Y67">
        <f>AT67</f>
        <v>1.0999999999999999E-2</v>
      </c>
      <c r="AA67">
        <v>104426.65</v>
      </c>
      <c r="AB67">
        <v>0</v>
      </c>
      <c r="AC67">
        <v>0</v>
      </c>
      <c r="AD67">
        <v>0</v>
      </c>
      <c r="AE67">
        <v>7008.5</v>
      </c>
      <c r="AF67">
        <v>0</v>
      </c>
      <c r="AG67">
        <v>0</v>
      </c>
      <c r="AH67">
        <v>0</v>
      </c>
      <c r="AI67">
        <v>14.9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1.0999999999999999E-2</v>
      </c>
      <c r="AU67" t="s">
        <v>3</v>
      </c>
      <c r="AV67">
        <v>0</v>
      </c>
      <c r="AW67">
        <v>2</v>
      </c>
      <c r="AX67">
        <v>64852007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ROUND(Y67*Source!I43,7)</f>
        <v>7.5096999999999997E-2</v>
      </c>
      <c r="CY67">
        <f>AA67</f>
        <v>104426.65</v>
      </c>
      <c r="CZ67">
        <f>AE67</f>
        <v>7008.5</v>
      </c>
      <c r="DA67">
        <f>AI67</f>
        <v>14.9</v>
      </c>
      <c r="DB67">
        <f>ROUND(ROUND(AT67*CZ67,2),2)</f>
        <v>77.09</v>
      </c>
      <c r="DC67">
        <f>ROUND(ROUND(AT67*AG67,2),2)</f>
        <v>0</v>
      </c>
      <c r="DD67" t="s">
        <v>3</v>
      </c>
      <c r="DE67" t="s">
        <v>3</v>
      </c>
      <c r="DF67">
        <f>ROUND(ROUND(AE67*AI67,0)*CX67,0)</f>
        <v>7842</v>
      </c>
      <c r="DG67">
        <f>ROUND(ROUND(AF67,0)*CX67,0)</f>
        <v>0</v>
      </c>
      <c r="DH67">
        <f>ROUND(ROUND(AG67,0)*CX67,0)</f>
        <v>0</v>
      </c>
      <c r="DI67">
        <f t="shared" si="13"/>
        <v>0</v>
      </c>
      <c r="DJ67">
        <f>DF67</f>
        <v>7842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64851762</v>
      </c>
      <c r="C68">
        <v>64851996</v>
      </c>
      <c r="D68">
        <v>29131309</v>
      </c>
      <c r="E68">
        <v>1</v>
      </c>
      <c r="F68">
        <v>1</v>
      </c>
      <c r="G68">
        <v>1</v>
      </c>
      <c r="H68">
        <v>3</v>
      </c>
      <c r="I68" t="s">
        <v>280</v>
      </c>
      <c r="J68" t="s">
        <v>281</v>
      </c>
      <c r="K68" t="s">
        <v>282</v>
      </c>
      <c r="L68">
        <v>1327</v>
      </c>
      <c r="N68">
        <v>1005</v>
      </c>
      <c r="O68" t="s">
        <v>283</v>
      </c>
      <c r="P68" t="s">
        <v>283</v>
      </c>
      <c r="Q68">
        <v>1</v>
      </c>
      <c r="W68">
        <v>0</v>
      </c>
      <c r="X68">
        <v>-847711581</v>
      </c>
      <c r="Y68">
        <f>AT68</f>
        <v>22</v>
      </c>
      <c r="AA68">
        <v>733.63</v>
      </c>
      <c r="AB68">
        <v>0</v>
      </c>
      <c r="AC68">
        <v>0</v>
      </c>
      <c r="AD68">
        <v>0</v>
      </c>
      <c r="AE68">
        <v>57.63</v>
      </c>
      <c r="AF68">
        <v>0</v>
      </c>
      <c r="AG68">
        <v>0</v>
      </c>
      <c r="AH68">
        <v>0</v>
      </c>
      <c r="AI68">
        <v>12.73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22</v>
      </c>
      <c r="AU68" t="s">
        <v>3</v>
      </c>
      <c r="AV68">
        <v>0</v>
      </c>
      <c r="AW68">
        <v>2</v>
      </c>
      <c r="AX68">
        <v>64852008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150.19399999999999</v>
      </c>
      <c r="CY68">
        <f>AA68</f>
        <v>733.63</v>
      </c>
      <c r="CZ68">
        <f>AE68</f>
        <v>57.63</v>
      </c>
      <c r="DA68">
        <f>AI68</f>
        <v>12.73</v>
      </c>
      <c r="DB68">
        <f>ROUND(ROUND(AT68*CZ68,2),2)</f>
        <v>1267.8599999999999</v>
      </c>
      <c r="DC68">
        <f>ROUND(ROUND(AT68*AG68,2),2)</f>
        <v>0</v>
      </c>
      <c r="DD68" t="s">
        <v>3</v>
      </c>
      <c r="DE68" t="s">
        <v>3</v>
      </c>
      <c r="DF68">
        <f>ROUND(ROUND(AE68*AI68,0)*CX68,0)</f>
        <v>110242</v>
      </c>
      <c r="DG68">
        <f>ROUND(ROUND(AF68,0)*CX68,0)</f>
        <v>0</v>
      </c>
      <c r="DH68">
        <f>ROUND(ROUND(AG68,0)*CX68,0)</f>
        <v>0</v>
      </c>
      <c r="DI68">
        <f t="shared" si="13"/>
        <v>0</v>
      </c>
      <c r="DJ68">
        <f>DF68</f>
        <v>110242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ROW(Source!A44)</f>
        <v>44</v>
      </c>
      <c r="B69">
        <v>64851765</v>
      </c>
      <c r="C69">
        <v>64852009</v>
      </c>
      <c r="D69">
        <v>18410631</v>
      </c>
      <c r="E69">
        <v>1</v>
      </c>
      <c r="F69">
        <v>1</v>
      </c>
      <c r="G69">
        <v>1</v>
      </c>
      <c r="H69">
        <v>1</v>
      </c>
      <c r="I69" t="s">
        <v>284</v>
      </c>
      <c r="J69" t="s">
        <v>3</v>
      </c>
      <c r="K69" t="s">
        <v>285</v>
      </c>
      <c r="L69">
        <v>1369</v>
      </c>
      <c r="N69">
        <v>1013</v>
      </c>
      <c r="O69" t="s">
        <v>253</v>
      </c>
      <c r="P69" t="s">
        <v>253</v>
      </c>
      <c r="Q69">
        <v>1</v>
      </c>
      <c r="W69">
        <v>0</v>
      </c>
      <c r="X69">
        <v>-1896518065</v>
      </c>
      <c r="Y69">
        <f>(AT69*ROUND((0.2+1),7))</f>
        <v>29.879999999999995</v>
      </c>
      <c r="AA69">
        <v>0</v>
      </c>
      <c r="AB69">
        <v>0</v>
      </c>
      <c r="AC69">
        <v>0</v>
      </c>
      <c r="AD69">
        <v>8.4600000000000009</v>
      </c>
      <c r="AE69">
        <v>0</v>
      </c>
      <c r="AF69">
        <v>0</v>
      </c>
      <c r="AG69">
        <v>0</v>
      </c>
      <c r="AH69">
        <v>8.4600000000000009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24.9</v>
      </c>
      <c r="AU69" t="s">
        <v>48</v>
      </c>
      <c r="AV69">
        <v>1</v>
      </c>
      <c r="AW69">
        <v>2</v>
      </c>
      <c r="AX69">
        <v>64852015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ROUND(AT69*Source!I44*AH69*AL69,0)</f>
        <v>17809</v>
      </c>
      <c r="CV69">
        <f>ROUND(Y69*Source!I44,7)</f>
        <v>2526.0551999999998</v>
      </c>
      <c r="CW69">
        <v>0</v>
      </c>
      <c r="CX69">
        <f>ROUND(Y69*Source!I44,7)</f>
        <v>2526.0551999999998</v>
      </c>
      <c r="CY69">
        <f>AD69</f>
        <v>8.4600000000000009</v>
      </c>
      <c r="CZ69">
        <f>AH69</f>
        <v>8.4600000000000009</v>
      </c>
      <c r="DA69">
        <f>AL69</f>
        <v>1</v>
      </c>
      <c r="DB69">
        <f>ROUND((ROUND(AT69*CZ69,2)*ROUND((0.2+1),7)),2)</f>
        <v>252.78</v>
      </c>
      <c r="DC69">
        <f>ROUND((ROUND(AT69*AG69,2)*ROUND((0.2+1),7)),2)</f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>ROUND(ROUND(AH69,2)*CX69,2)</f>
        <v>21370.43</v>
      </c>
      <c r="DJ69">
        <f>DI69</f>
        <v>21370.43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ROW(Source!A44)</f>
        <v>44</v>
      </c>
      <c r="B70">
        <v>64851765</v>
      </c>
      <c r="C70">
        <v>64852009</v>
      </c>
      <c r="D70">
        <v>29174913</v>
      </c>
      <c r="E70">
        <v>1</v>
      </c>
      <c r="F70">
        <v>1</v>
      </c>
      <c r="G70">
        <v>1</v>
      </c>
      <c r="H70">
        <v>2</v>
      </c>
      <c r="I70" t="s">
        <v>273</v>
      </c>
      <c r="J70" t="s">
        <v>274</v>
      </c>
      <c r="K70" t="s">
        <v>275</v>
      </c>
      <c r="L70">
        <v>1368</v>
      </c>
      <c r="N70">
        <v>1011</v>
      </c>
      <c r="O70" t="s">
        <v>259</v>
      </c>
      <c r="P70" t="s">
        <v>259</v>
      </c>
      <c r="Q70">
        <v>1</v>
      </c>
      <c r="W70">
        <v>0</v>
      </c>
      <c r="X70">
        <v>1230759911</v>
      </c>
      <c r="Y70">
        <f>(AT70*ROUND((0.2+1),7))</f>
        <v>1.056</v>
      </c>
      <c r="AA70">
        <v>0</v>
      </c>
      <c r="AB70">
        <v>87.17</v>
      </c>
      <c r="AC70">
        <v>11.6</v>
      </c>
      <c r="AD70">
        <v>0</v>
      </c>
      <c r="AE70">
        <v>0</v>
      </c>
      <c r="AF70">
        <v>87.17</v>
      </c>
      <c r="AG70">
        <v>11.6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0.88</v>
      </c>
      <c r="AU70" t="s">
        <v>48</v>
      </c>
      <c r="AV70">
        <v>0</v>
      </c>
      <c r="AW70">
        <v>2</v>
      </c>
      <c r="AX70">
        <v>64852016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ROUND(Y70*Source!I44*DO70,7)</f>
        <v>0</v>
      </c>
      <c r="CX70">
        <f>ROUND(Y70*Source!I44,7)</f>
        <v>89.274240000000006</v>
      </c>
      <c r="CY70">
        <f>AB70</f>
        <v>87.17</v>
      </c>
      <c r="CZ70">
        <f>AF70</f>
        <v>87.17</v>
      </c>
      <c r="DA70">
        <f>AJ70</f>
        <v>1</v>
      </c>
      <c r="DB70">
        <f>ROUND((ROUND(AT70*CZ70,2)*ROUND((0.2+1),7)),2)</f>
        <v>92.05</v>
      </c>
      <c r="DC70">
        <f>ROUND((ROUND(AT70*AG70,2)*ROUND((0.2+1),7)),2)</f>
        <v>12.25</v>
      </c>
      <c r="DD70" t="s">
        <v>3</v>
      </c>
      <c r="DE70" t="s">
        <v>3</v>
      </c>
      <c r="DF70">
        <f>ROUND(ROUND(AE70,2)*CX70,2)</f>
        <v>0</v>
      </c>
      <c r="DG70">
        <f>ROUND(ROUND(AF70,2)*CX70,2)</f>
        <v>7782.04</v>
      </c>
      <c r="DH70">
        <f>ROUND(ROUND(AG70,2)*CX70,2)</f>
        <v>1035.58</v>
      </c>
      <c r="DI70">
        <f>ROUND(ROUND(AH70,2)*CX70,2)</f>
        <v>0</v>
      </c>
      <c r="DJ70">
        <f>DG70</f>
        <v>7782.04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ROW(Source!A44)</f>
        <v>44</v>
      </c>
      <c r="B71">
        <v>64851765</v>
      </c>
      <c r="C71">
        <v>64852009</v>
      </c>
      <c r="D71">
        <v>29114332</v>
      </c>
      <c r="E71">
        <v>1</v>
      </c>
      <c r="F71">
        <v>1</v>
      </c>
      <c r="G71">
        <v>1</v>
      </c>
      <c r="H71">
        <v>3</v>
      </c>
      <c r="I71" t="s">
        <v>286</v>
      </c>
      <c r="J71" t="s">
        <v>287</v>
      </c>
      <c r="K71" t="s">
        <v>288</v>
      </c>
      <c r="L71">
        <v>1348</v>
      </c>
      <c r="N71">
        <v>1009</v>
      </c>
      <c r="O71" t="s">
        <v>279</v>
      </c>
      <c r="P71" t="s">
        <v>279</v>
      </c>
      <c r="Q71">
        <v>1000</v>
      </c>
      <c r="W71">
        <v>0</v>
      </c>
      <c r="X71">
        <v>1561117559</v>
      </c>
      <c r="Y71">
        <f>AT71</f>
        <v>3.8999999999999998E-3</v>
      </c>
      <c r="AA71">
        <v>11978</v>
      </c>
      <c r="AB71">
        <v>0</v>
      </c>
      <c r="AC71">
        <v>0</v>
      </c>
      <c r="AD71">
        <v>0</v>
      </c>
      <c r="AE71">
        <v>11978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3.8999999999999998E-3</v>
      </c>
      <c r="AU71" t="s">
        <v>3</v>
      </c>
      <c r="AV71">
        <v>0</v>
      </c>
      <c r="AW71">
        <v>2</v>
      </c>
      <c r="AX71">
        <v>64852017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ROUND(Y71*Source!I44,7)</f>
        <v>0.329706</v>
      </c>
      <c r="CY71">
        <f>AA71</f>
        <v>11978</v>
      </c>
      <c r="CZ71">
        <f>AE71</f>
        <v>11978</v>
      </c>
      <c r="DA71">
        <f>AI71</f>
        <v>1</v>
      </c>
      <c r="DB71">
        <f>ROUND(ROUND(AT71*CZ71,2),2)</f>
        <v>46.71</v>
      </c>
      <c r="DC71">
        <f>ROUND(ROUND(AT71*AG71,2),2)</f>
        <v>0</v>
      </c>
      <c r="DD71" t="s">
        <v>3</v>
      </c>
      <c r="DE71" t="s">
        <v>3</v>
      </c>
      <c r="DF71">
        <f>ROUND(ROUND(AE71,2)*CX71,2)</f>
        <v>3949.22</v>
      </c>
      <c r="DG71">
        <f>ROUND(ROUND(AF71,2)*CX71,2)</f>
        <v>0</v>
      </c>
      <c r="DH71">
        <f>ROUND(ROUND(AG71,2)*CX71,2)</f>
        <v>0</v>
      </c>
      <c r="DI71">
        <f>ROUND(ROUND(AH71,2)*CX71,2)</f>
        <v>0</v>
      </c>
      <c r="DJ71">
        <f>DF71</f>
        <v>3949.22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64851765</v>
      </c>
      <c r="C72">
        <v>64852009</v>
      </c>
      <c r="D72">
        <v>29115787</v>
      </c>
      <c r="E72">
        <v>1</v>
      </c>
      <c r="F72">
        <v>1</v>
      </c>
      <c r="G72">
        <v>1</v>
      </c>
      <c r="H72">
        <v>3</v>
      </c>
      <c r="I72" t="s">
        <v>289</v>
      </c>
      <c r="J72" t="s">
        <v>290</v>
      </c>
      <c r="K72" t="s">
        <v>291</v>
      </c>
      <c r="L72">
        <v>1339</v>
      </c>
      <c r="N72">
        <v>1007</v>
      </c>
      <c r="O72" t="s">
        <v>91</v>
      </c>
      <c r="P72" t="s">
        <v>91</v>
      </c>
      <c r="Q72">
        <v>1</v>
      </c>
      <c r="W72">
        <v>0</v>
      </c>
      <c r="X72">
        <v>-1134122495</v>
      </c>
      <c r="Y72">
        <f>AT72</f>
        <v>0.61</v>
      </c>
      <c r="AA72">
        <v>558.33000000000004</v>
      </c>
      <c r="AB72">
        <v>0</v>
      </c>
      <c r="AC72">
        <v>0</v>
      </c>
      <c r="AD72">
        <v>0</v>
      </c>
      <c r="AE72">
        <v>558.33000000000004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0.61</v>
      </c>
      <c r="AU72" t="s">
        <v>3</v>
      </c>
      <c r="AV72">
        <v>0</v>
      </c>
      <c r="AW72">
        <v>2</v>
      </c>
      <c r="AX72">
        <v>64852018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51.569400000000002</v>
      </c>
      <c r="CY72">
        <f>AA72</f>
        <v>558.33000000000004</v>
      </c>
      <c r="CZ72">
        <f>AE72</f>
        <v>558.33000000000004</v>
      </c>
      <c r="DA72">
        <f>AI72</f>
        <v>1</v>
      </c>
      <c r="DB72">
        <f>ROUND(ROUND(AT72*CZ72,2),2)</f>
        <v>340.58</v>
      </c>
      <c r="DC72">
        <f>ROUND(ROUND(AT72*AG72,2),2)</f>
        <v>0</v>
      </c>
      <c r="DD72" t="s">
        <v>3</v>
      </c>
      <c r="DE72" t="s">
        <v>3</v>
      </c>
      <c r="DF72">
        <f>ROUND(ROUND(AE72,2)*CX72,2)</f>
        <v>28792.74</v>
      </c>
      <c r="DG72">
        <f>ROUND(ROUND(AF72,2)*CX72,2)</f>
        <v>0</v>
      </c>
      <c r="DH72">
        <f>ROUND(ROUND(AG72,2)*CX72,2)</f>
        <v>0</v>
      </c>
      <c r="DI72">
        <f>ROUND(ROUND(AH72,2)*CX72,2)</f>
        <v>0</v>
      </c>
      <c r="DJ72">
        <f>DF72</f>
        <v>28792.74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64851765</v>
      </c>
      <c r="C73">
        <v>64852009</v>
      </c>
      <c r="D73">
        <v>29115568</v>
      </c>
      <c r="E73">
        <v>1</v>
      </c>
      <c r="F73">
        <v>1</v>
      </c>
      <c r="G73">
        <v>1</v>
      </c>
      <c r="H73">
        <v>3</v>
      </c>
      <c r="I73" t="s">
        <v>292</v>
      </c>
      <c r="J73" t="s">
        <v>293</v>
      </c>
      <c r="K73" t="s">
        <v>294</v>
      </c>
      <c r="L73">
        <v>1339</v>
      </c>
      <c r="N73">
        <v>1007</v>
      </c>
      <c r="O73" t="s">
        <v>91</v>
      </c>
      <c r="P73" t="s">
        <v>91</v>
      </c>
      <c r="Q73">
        <v>1</v>
      </c>
      <c r="W73">
        <v>0</v>
      </c>
      <c r="X73">
        <v>1397883354</v>
      </c>
      <c r="Y73">
        <f>AT73</f>
        <v>0.21</v>
      </c>
      <c r="AA73">
        <v>550</v>
      </c>
      <c r="AB73">
        <v>0</v>
      </c>
      <c r="AC73">
        <v>0</v>
      </c>
      <c r="AD73">
        <v>0</v>
      </c>
      <c r="AE73">
        <v>550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0.21</v>
      </c>
      <c r="AU73" t="s">
        <v>3</v>
      </c>
      <c r="AV73">
        <v>0</v>
      </c>
      <c r="AW73">
        <v>2</v>
      </c>
      <c r="AX73">
        <v>64852019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ROUND(Y73*Source!I44,7)</f>
        <v>17.753399999999999</v>
      </c>
      <c r="CY73">
        <f>AA73</f>
        <v>550</v>
      </c>
      <c r="CZ73">
        <f>AE73</f>
        <v>550</v>
      </c>
      <c r="DA73">
        <f>AI73</f>
        <v>1</v>
      </c>
      <c r="DB73">
        <f>ROUND(ROUND(AT73*CZ73,2),2)</f>
        <v>115.5</v>
      </c>
      <c r="DC73">
        <f>ROUND(ROUND(AT73*AG73,2),2)</f>
        <v>0</v>
      </c>
      <c r="DD73" t="s">
        <v>3</v>
      </c>
      <c r="DE73" t="s">
        <v>3</v>
      </c>
      <c r="DF73">
        <f>ROUND(ROUND(AE73,2)*CX73,2)</f>
        <v>9764.3700000000008</v>
      </c>
      <c r="DG73">
        <f>ROUND(ROUND(AF73,2)*CX73,2)</f>
        <v>0</v>
      </c>
      <c r="DH73">
        <f>ROUND(ROUND(AG73,2)*CX73,2)</f>
        <v>0</v>
      </c>
      <c r="DI73">
        <f>ROUND(ROUND(AH73,2)*CX73,2)</f>
        <v>0</v>
      </c>
      <c r="DJ73">
        <f>DF73</f>
        <v>9764.3700000000008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ROW(Source!A45)</f>
        <v>45</v>
      </c>
      <c r="B74">
        <v>64851762</v>
      </c>
      <c r="C74">
        <v>64852009</v>
      </c>
      <c r="D74">
        <v>18410631</v>
      </c>
      <c r="E74">
        <v>1</v>
      </c>
      <c r="F74">
        <v>1</v>
      </c>
      <c r="G74">
        <v>1</v>
      </c>
      <c r="H74">
        <v>1</v>
      </c>
      <c r="I74" t="s">
        <v>284</v>
      </c>
      <c r="J74" t="s">
        <v>3</v>
      </c>
      <c r="K74" t="s">
        <v>285</v>
      </c>
      <c r="L74">
        <v>1369</v>
      </c>
      <c r="N74">
        <v>1013</v>
      </c>
      <c r="O74" t="s">
        <v>253</v>
      </c>
      <c r="P74" t="s">
        <v>253</v>
      </c>
      <c r="Q74">
        <v>1</v>
      </c>
      <c r="W74">
        <v>0</v>
      </c>
      <c r="X74">
        <v>-1896518065</v>
      </c>
      <c r="Y74">
        <f>(AT74*ROUND((0.2+1),7))</f>
        <v>29.879999999999995</v>
      </c>
      <c r="AA74">
        <v>0</v>
      </c>
      <c r="AB74">
        <v>0</v>
      </c>
      <c r="AC74">
        <v>0</v>
      </c>
      <c r="AD74">
        <v>8.4600000000000009</v>
      </c>
      <c r="AE74">
        <v>0</v>
      </c>
      <c r="AF74">
        <v>0</v>
      </c>
      <c r="AG74">
        <v>0</v>
      </c>
      <c r="AH74">
        <v>8.4600000000000009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24.9</v>
      </c>
      <c r="AU74" t="s">
        <v>48</v>
      </c>
      <c r="AV74">
        <v>1</v>
      </c>
      <c r="AW74">
        <v>2</v>
      </c>
      <c r="AX74">
        <v>64852015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ROUND(AT74*Source!I45*AH74*AL74,0)</f>
        <v>17809</v>
      </c>
      <c r="CV74">
        <f>ROUND(Y74*Source!I45,7)</f>
        <v>2526.0551999999998</v>
      </c>
      <c r="CW74">
        <v>0</v>
      </c>
      <c r="CX74">
        <f>ROUND(Y74*Source!I45,7)</f>
        <v>2526.0551999999998</v>
      </c>
      <c r="CY74">
        <f>AD74</f>
        <v>8.4600000000000009</v>
      </c>
      <c r="CZ74">
        <f>AH74</f>
        <v>8.4600000000000009</v>
      </c>
      <c r="DA74">
        <f>AL74</f>
        <v>1</v>
      </c>
      <c r="DB74">
        <f>ROUND((ROUND(AT74*CZ74,2)*ROUND((0.2+1),7)),2)</f>
        <v>252.78</v>
      </c>
      <c r="DC74">
        <f>ROUND((ROUND(AT74*AG74,2)*ROUND((0.2+1),7)),2)</f>
        <v>0</v>
      </c>
      <c r="DD74" t="s">
        <v>3</v>
      </c>
      <c r="DE74" t="s">
        <v>3</v>
      </c>
      <c r="DF74">
        <f>ROUND(ROUND(AE74,0)*CX74,0)</f>
        <v>0</v>
      </c>
      <c r="DG74">
        <f>ROUND(ROUND(AF74,0)*CX74,0)</f>
        <v>0</v>
      </c>
      <c r="DH74">
        <f>ROUND(ROUND(AG74,0)*CX74,0)</f>
        <v>0</v>
      </c>
      <c r="DI74">
        <f>ROUND(ROUND(AH74,0)*CX74,0)</f>
        <v>20208</v>
      </c>
      <c r="DJ74">
        <f>DI74</f>
        <v>20208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ROW(Source!A45)</f>
        <v>45</v>
      </c>
      <c r="B75">
        <v>64851762</v>
      </c>
      <c r="C75">
        <v>64852009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273</v>
      </c>
      <c r="J75" t="s">
        <v>274</v>
      </c>
      <c r="K75" t="s">
        <v>275</v>
      </c>
      <c r="L75">
        <v>1368</v>
      </c>
      <c r="N75">
        <v>1011</v>
      </c>
      <c r="O75" t="s">
        <v>259</v>
      </c>
      <c r="P75" t="s">
        <v>259</v>
      </c>
      <c r="Q75">
        <v>1</v>
      </c>
      <c r="W75">
        <v>0</v>
      </c>
      <c r="X75">
        <v>1230759911</v>
      </c>
      <c r="Y75">
        <f>(AT75*ROUND((0.2+1),7))</f>
        <v>1.056</v>
      </c>
      <c r="AA75">
        <v>0</v>
      </c>
      <c r="AB75">
        <v>2113</v>
      </c>
      <c r="AC75">
        <v>590.79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24.24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0.88</v>
      </c>
      <c r="AU75" t="s">
        <v>48</v>
      </c>
      <c r="AV75">
        <v>0</v>
      </c>
      <c r="AW75">
        <v>2</v>
      </c>
      <c r="AX75">
        <v>64852016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ROUND(Y75*Source!I45*DO75,7)</f>
        <v>0</v>
      </c>
      <c r="CX75">
        <f>ROUND(Y75*Source!I45,7)</f>
        <v>89.274240000000006</v>
      </c>
      <c r="CY75">
        <f>AB75</f>
        <v>2113</v>
      </c>
      <c r="CZ75">
        <f>AF75</f>
        <v>87.17</v>
      </c>
      <c r="DA75">
        <f>AJ75</f>
        <v>24.24</v>
      </c>
      <c r="DB75">
        <f>ROUND((ROUND(AT75*CZ75,2)*ROUND((0.2+1),7)),2)</f>
        <v>92.05</v>
      </c>
      <c r="DC75">
        <f>ROUND((ROUND(AT75*AG75,2)*ROUND((0.2+1),7)),2)</f>
        <v>12.25</v>
      </c>
      <c r="DD75" t="s">
        <v>3</v>
      </c>
      <c r="DE75" t="s">
        <v>3</v>
      </c>
      <c r="DF75">
        <f>ROUND(ROUND(AE75,0)*CX75,0)</f>
        <v>0</v>
      </c>
      <c r="DG75">
        <f>ROUND(ROUND(AF75*AJ75,0)*CX75,0)</f>
        <v>188636</v>
      </c>
      <c r="DH75">
        <f>ROUND(ROUND(AG75*AK75,0)*CX75,0)</f>
        <v>52761</v>
      </c>
      <c r="DI75">
        <f>ROUND(ROUND(AH75,0)*CX75,0)</f>
        <v>0</v>
      </c>
      <c r="DJ75">
        <f>DG75</f>
        <v>188636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64851762</v>
      </c>
      <c r="C76">
        <v>64852009</v>
      </c>
      <c r="D76">
        <v>29114332</v>
      </c>
      <c r="E76">
        <v>1</v>
      </c>
      <c r="F76">
        <v>1</v>
      </c>
      <c r="G76">
        <v>1</v>
      </c>
      <c r="H76">
        <v>3</v>
      </c>
      <c r="I76" t="s">
        <v>286</v>
      </c>
      <c r="J76" t="s">
        <v>287</v>
      </c>
      <c r="K76" t="s">
        <v>288</v>
      </c>
      <c r="L76">
        <v>1348</v>
      </c>
      <c r="N76">
        <v>1009</v>
      </c>
      <c r="O76" t="s">
        <v>279</v>
      </c>
      <c r="P76" t="s">
        <v>279</v>
      </c>
      <c r="Q76">
        <v>1000</v>
      </c>
      <c r="W76">
        <v>0</v>
      </c>
      <c r="X76">
        <v>1561117559</v>
      </c>
      <c r="Y76">
        <f>AT76</f>
        <v>3.8999999999999998E-3</v>
      </c>
      <c r="AA76">
        <v>106604.2</v>
      </c>
      <c r="AB76">
        <v>0</v>
      </c>
      <c r="AC76">
        <v>0</v>
      </c>
      <c r="AD76">
        <v>0</v>
      </c>
      <c r="AE76">
        <v>11978</v>
      </c>
      <c r="AF76">
        <v>0</v>
      </c>
      <c r="AG76">
        <v>0</v>
      </c>
      <c r="AH76">
        <v>0</v>
      </c>
      <c r="AI76">
        <v>8.9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3.8999999999999998E-3</v>
      </c>
      <c r="AU76" t="s">
        <v>3</v>
      </c>
      <c r="AV76">
        <v>0</v>
      </c>
      <c r="AW76">
        <v>2</v>
      </c>
      <c r="AX76">
        <v>64852017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0.329706</v>
      </c>
      <c r="CY76">
        <f>AA76</f>
        <v>106604.2</v>
      </c>
      <c r="CZ76">
        <f>AE76</f>
        <v>11978</v>
      </c>
      <c r="DA76">
        <f>AI76</f>
        <v>8.9</v>
      </c>
      <c r="DB76">
        <f>ROUND(ROUND(AT76*CZ76,2),2)</f>
        <v>46.71</v>
      </c>
      <c r="DC76">
        <f>ROUND(ROUND(AT76*AG76,2),2)</f>
        <v>0</v>
      </c>
      <c r="DD76" t="s">
        <v>3</v>
      </c>
      <c r="DE76" t="s">
        <v>3</v>
      </c>
      <c r="DF76">
        <f>ROUND(ROUND(AE76*AI76,0)*CX76,0)</f>
        <v>35148</v>
      </c>
      <c r="DG76">
        <f>ROUND(ROUND(AF76,0)*CX76,0)</f>
        <v>0</v>
      </c>
      <c r="DH76">
        <f>ROUND(ROUND(AG76,0)*CX76,0)</f>
        <v>0</v>
      </c>
      <c r="DI76">
        <f>ROUND(ROUND(AH76,0)*CX76,0)</f>
        <v>0</v>
      </c>
      <c r="DJ76">
        <f>DF76</f>
        <v>35148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64851762</v>
      </c>
      <c r="C77">
        <v>64852009</v>
      </c>
      <c r="D77">
        <v>29115787</v>
      </c>
      <c r="E77">
        <v>1</v>
      </c>
      <c r="F77">
        <v>1</v>
      </c>
      <c r="G77">
        <v>1</v>
      </c>
      <c r="H77">
        <v>3</v>
      </c>
      <c r="I77" t="s">
        <v>289</v>
      </c>
      <c r="J77" t="s">
        <v>290</v>
      </c>
      <c r="K77" t="s">
        <v>291</v>
      </c>
      <c r="L77">
        <v>1339</v>
      </c>
      <c r="N77">
        <v>1007</v>
      </c>
      <c r="O77" t="s">
        <v>91</v>
      </c>
      <c r="P77" t="s">
        <v>91</v>
      </c>
      <c r="Q77">
        <v>1</v>
      </c>
      <c r="W77">
        <v>0</v>
      </c>
      <c r="X77">
        <v>-1134122495</v>
      </c>
      <c r="Y77">
        <f>AT77</f>
        <v>0.61</v>
      </c>
      <c r="AA77">
        <v>8732.2800000000007</v>
      </c>
      <c r="AB77">
        <v>0</v>
      </c>
      <c r="AC77">
        <v>0</v>
      </c>
      <c r="AD77">
        <v>0</v>
      </c>
      <c r="AE77">
        <v>558.33000000000004</v>
      </c>
      <c r="AF77">
        <v>0</v>
      </c>
      <c r="AG77">
        <v>0</v>
      </c>
      <c r="AH77">
        <v>0</v>
      </c>
      <c r="AI77">
        <v>15.64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0.61</v>
      </c>
      <c r="AU77" t="s">
        <v>3</v>
      </c>
      <c r="AV77">
        <v>0</v>
      </c>
      <c r="AW77">
        <v>2</v>
      </c>
      <c r="AX77">
        <v>64852018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ROUND(Y77*Source!I45,7)</f>
        <v>51.569400000000002</v>
      </c>
      <c r="CY77">
        <f>AA77</f>
        <v>8732.2800000000007</v>
      </c>
      <c r="CZ77">
        <f>AE77</f>
        <v>558.33000000000004</v>
      </c>
      <c r="DA77">
        <f>AI77</f>
        <v>15.64</v>
      </c>
      <c r="DB77">
        <f>ROUND(ROUND(AT77*CZ77,2),2)</f>
        <v>340.58</v>
      </c>
      <c r="DC77">
        <f>ROUND(ROUND(AT77*AG77,2),2)</f>
        <v>0</v>
      </c>
      <c r="DD77" t="s">
        <v>3</v>
      </c>
      <c r="DE77" t="s">
        <v>3</v>
      </c>
      <c r="DF77">
        <f>ROUND(ROUND(AE77*AI77,0)*CX77,0)</f>
        <v>450304</v>
      </c>
      <c r="DG77">
        <f>ROUND(ROUND(AF77,0)*CX77,0)</f>
        <v>0</v>
      </c>
      <c r="DH77">
        <f>ROUND(ROUND(AG77,0)*CX77,0)</f>
        <v>0</v>
      </c>
      <c r="DI77">
        <f>ROUND(ROUND(AH77,0)*CX77,0)</f>
        <v>0</v>
      </c>
      <c r="DJ77">
        <f>DF77</f>
        <v>450304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64851762</v>
      </c>
      <c r="C78">
        <v>64852009</v>
      </c>
      <c r="D78">
        <v>29115568</v>
      </c>
      <c r="E78">
        <v>1</v>
      </c>
      <c r="F78">
        <v>1</v>
      </c>
      <c r="G78">
        <v>1</v>
      </c>
      <c r="H78">
        <v>3</v>
      </c>
      <c r="I78" t="s">
        <v>292</v>
      </c>
      <c r="J78" t="s">
        <v>293</v>
      </c>
      <c r="K78" t="s">
        <v>294</v>
      </c>
      <c r="L78">
        <v>1339</v>
      </c>
      <c r="N78">
        <v>1007</v>
      </c>
      <c r="O78" t="s">
        <v>91</v>
      </c>
      <c r="P78" t="s">
        <v>91</v>
      </c>
      <c r="Q78">
        <v>1</v>
      </c>
      <c r="W78">
        <v>0</v>
      </c>
      <c r="X78">
        <v>1397883354</v>
      </c>
      <c r="Y78">
        <f>AT78</f>
        <v>0.21</v>
      </c>
      <c r="AA78">
        <v>6666</v>
      </c>
      <c r="AB78">
        <v>0</v>
      </c>
      <c r="AC78">
        <v>0</v>
      </c>
      <c r="AD78">
        <v>0</v>
      </c>
      <c r="AE78">
        <v>550</v>
      </c>
      <c r="AF78">
        <v>0</v>
      </c>
      <c r="AG78">
        <v>0</v>
      </c>
      <c r="AH78">
        <v>0</v>
      </c>
      <c r="AI78">
        <v>12.12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0.21</v>
      </c>
      <c r="AU78" t="s">
        <v>3</v>
      </c>
      <c r="AV78">
        <v>0</v>
      </c>
      <c r="AW78">
        <v>2</v>
      </c>
      <c r="AX78">
        <v>64852019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ROUND(Y78*Source!I45,7)</f>
        <v>17.753399999999999</v>
      </c>
      <c r="CY78">
        <f>AA78</f>
        <v>6666</v>
      </c>
      <c r="CZ78">
        <f>AE78</f>
        <v>550</v>
      </c>
      <c r="DA78">
        <f>AI78</f>
        <v>12.12</v>
      </c>
      <c r="DB78">
        <f>ROUND(ROUND(AT78*CZ78,2),2)</f>
        <v>115.5</v>
      </c>
      <c r="DC78">
        <f>ROUND(ROUND(AT78*AG78,2),2)</f>
        <v>0</v>
      </c>
      <c r="DD78" t="s">
        <v>3</v>
      </c>
      <c r="DE78" t="s">
        <v>3</v>
      </c>
      <c r="DF78">
        <f>ROUND(ROUND(AE78*AI78,0)*CX78,0)</f>
        <v>118344</v>
      </c>
      <c r="DG78">
        <f>ROUND(ROUND(AF78,0)*CX78,0)</f>
        <v>0</v>
      </c>
      <c r="DH78">
        <f>ROUND(ROUND(AG78,0)*CX78,0)</f>
        <v>0</v>
      </c>
      <c r="DI78">
        <f>ROUND(ROUND(AH78,0)*CX78,0)</f>
        <v>0</v>
      </c>
      <c r="DJ78">
        <f>DF78</f>
        <v>118344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ROW(Source!A46)</f>
        <v>46</v>
      </c>
      <c r="B79">
        <v>64851765</v>
      </c>
      <c r="C79">
        <v>64852020</v>
      </c>
      <c r="D79">
        <v>18410631</v>
      </c>
      <c r="E79">
        <v>1</v>
      </c>
      <c r="F79">
        <v>1</v>
      </c>
      <c r="G79">
        <v>1</v>
      </c>
      <c r="H79">
        <v>1</v>
      </c>
      <c r="I79" t="s">
        <v>284</v>
      </c>
      <c r="J79" t="s">
        <v>3</v>
      </c>
      <c r="K79" t="s">
        <v>285</v>
      </c>
      <c r="L79">
        <v>1369</v>
      </c>
      <c r="N79">
        <v>1013</v>
      </c>
      <c r="O79" t="s">
        <v>253</v>
      </c>
      <c r="P79" t="s">
        <v>253</v>
      </c>
      <c r="Q79">
        <v>1</v>
      </c>
      <c r="W79">
        <v>0</v>
      </c>
      <c r="X79">
        <v>-1896518065</v>
      </c>
      <c r="Y79">
        <f>(AT79*ROUND((0.2+1),7))</f>
        <v>47.04</v>
      </c>
      <c r="AA79">
        <v>0</v>
      </c>
      <c r="AB79">
        <v>0</v>
      </c>
      <c r="AC79">
        <v>0</v>
      </c>
      <c r="AD79">
        <v>8.4600000000000009</v>
      </c>
      <c r="AE79">
        <v>0</v>
      </c>
      <c r="AF79">
        <v>0</v>
      </c>
      <c r="AG79">
        <v>0</v>
      </c>
      <c r="AH79">
        <v>8.4600000000000009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39.200000000000003</v>
      </c>
      <c r="AU79" t="s">
        <v>48</v>
      </c>
      <c r="AV79">
        <v>1</v>
      </c>
      <c r="AW79">
        <v>2</v>
      </c>
      <c r="AX79">
        <v>64852026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ROUND(AT79*Source!I46*AH79*AL79,0)</f>
        <v>1334</v>
      </c>
      <c r="CV79">
        <f>ROUND(Y79*Source!I46,7)</f>
        <v>189.19488000000001</v>
      </c>
      <c r="CW79">
        <v>0</v>
      </c>
      <c r="CX79">
        <f>ROUND(Y79*Source!I46,7)</f>
        <v>189.19488000000001</v>
      </c>
      <c r="CY79">
        <f>AD79</f>
        <v>8.4600000000000009</v>
      </c>
      <c r="CZ79">
        <f>AH79</f>
        <v>8.4600000000000009</v>
      </c>
      <c r="DA79">
        <f>AL79</f>
        <v>1</v>
      </c>
      <c r="DB79">
        <f>ROUND((ROUND(AT79*CZ79,2)*ROUND((0.2+1),7)),2)</f>
        <v>397.96</v>
      </c>
      <c r="DC79">
        <f>ROUND((ROUND(AT79*AG79,2)*ROUND((0.2+1),7)),2)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ROUND(ROUND(AG79,2)*CX79,2)</f>
        <v>0</v>
      </c>
      <c r="DI79">
        <f>ROUND(ROUND(AH79,2)*CX79,2)</f>
        <v>1600.59</v>
      </c>
      <c r="DJ79">
        <f>DI79</f>
        <v>1600.59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64851765</v>
      </c>
      <c r="C80">
        <v>64852020</v>
      </c>
      <c r="D80">
        <v>29174913</v>
      </c>
      <c r="E80">
        <v>1</v>
      </c>
      <c r="F80">
        <v>1</v>
      </c>
      <c r="G80">
        <v>1</v>
      </c>
      <c r="H80">
        <v>2</v>
      </c>
      <c r="I80" t="s">
        <v>273</v>
      </c>
      <c r="J80" t="s">
        <v>274</v>
      </c>
      <c r="K80" t="s">
        <v>275</v>
      </c>
      <c r="L80">
        <v>1368</v>
      </c>
      <c r="N80">
        <v>1011</v>
      </c>
      <c r="O80" t="s">
        <v>259</v>
      </c>
      <c r="P80" t="s">
        <v>259</v>
      </c>
      <c r="Q80">
        <v>1</v>
      </c>
      <c r="W80">
        <v>0</v>
      </c>
      <c r="X80">
        <v>1230759911</v>
      </c>
      <c r="Y80">
        <f>(AT80*ROUND((0.2+1),7))</f>
        <v>1.4279999999999999</v>
      </c>
      <c r="AA80">
        <v>0</v>
      </c>
      <c r="AB80">
        <v>87.17</v>
      </c>
      <c r="AC80">
        <v>11.6</v>
      </c>
      <c r="AD80">
        <v>0</v>
      </c>
      <c r="AE80">
        <v>0</v>
      </c>
      <c r="AF80">
        <v>87.17</v>
      </c>
      <c r="AG80">
        <v>11.6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1.19</v>
      </c>
      <c r="AU80" t="s">
        <v>48</v>
      </c>
      <c r="AV80">
        <v>0</v>
      </c>
      <c r="AW80">
        <v>2</v>
      </c>
      <c r="AX80">
        <v>64852027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ROUND(Y80*Source!I46*DO80,7)</f>
        <v>0</v>
      </c>
      <c r="CX80">
        <f>ROUND(Y80*Source!I46,7)</f>
        <v>5.7434159999999999</v>
      </c>
      <c r="CY80">
        <f>AB80</f>
        <v>87.17</v>
      </c>
      <c r="CZ80">
        <f>AF80</f>
        <v>87.17</v>
      </c>
      <c r="DA80">
        <f>AJ80</f>
        <v>1</v>
      </c>
      <c r="DB80">
        <f>ROUND((ROUND(AT80*CZ80,2)*ROUND((0.2+1),7)),2)</f>
        <v>124.48</v>
      </c>
      <c r="DC80">
        <f>ROUND((ROUND(AT80*AG80,2)*ROUND((0.2+1),7)),2)</f>
        <v>16.559999999999999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500.65</v>
      </c>
      <c r="DH80">
        <f>ROUND(ROUND(AG80,2)*CX80,2)</f>
        <v>66.62</v>
      </c>
      <c r="DI80">
        <f>ROUND(ROUND(AH80,2)*CX80,2)</f>
        <v>0</v>
      </c>
      <c r="DJ80">
        <f>DG80</f>
        <v>500.65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64851765</v>
      </c>
      <c r="C81">
        <v>64852020</v>
      </c>
      <c r="D81">
        <v>29114332</v>
      </c>
      <c r="E81">
        <v>1</v>
      </c>
      <c r="F81">
        <v>1</v>
      </c>
      <c r="G81">
        <v>1</v>
      </c>
      <c r="H81">
        <v>3</v>
      </c>
      <c r="I81" t="s">
        <v>286</v>
      </c>
      <c r="J81" t="s">
        <v>287</v>
      </c>
      <c r="K81" t="s">
        <v>288</v>
      </c>
      <c r="L81">
        <v>1348</v>
      </c>
      <c r="N81">
        <v>1009</v>
      </c>
      <c r="O81" t="s">
        <v>279</v>
      </c>
      <c r="P81" t="s">
        <v>279</v>
      </c>
      <c r="Q81">
        <v>1000</v>
      </c>
      <c r="W81">
        <v>0</v>
      </c>
      <c r="X81">
        <v>1561117559</v>
      </c>
      <c r="Y81">
        <f>AT81</f>
        <v>3.8999999999999998E-3</v>
      </c>
      <c r="AA81">
        <v>11978</v>
      </c>
      <c r="AB81">
        <v>0</v>
      </c>
      <c r="AC81">
        <v>0</v>
      </c>
      <c r="AD81">
        <v>0</v>
      </c>
      <c r="AE81">
        <v>11978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3.8999999999999998E-3</v>
      </c>
      <c r="AU81" t="s">
        <v>3</v>
      </c>
      <c r="AV81">
        <v>0</v>
      </c>
      <c r="AW81">
        <v>2</v>
      </c>
      <c r="AX81">
        <v>64852028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ROUND(Y81*Source!I46,7)</f>
        <v>1.56858E-2</v>
      </c>
      <c r="CY81">
        <f>AA81</f>
        <v>11978</v>
      </c>
      <c r="CZ81">
        <f>AE81</f>
        <v>11978</v>
      </c>
      <c r="DA81">
        <f>AI81</f>
        <v>1</v>
      </c>
      <c r="DB81">
        <f>ROUND(ROUND(AT81*CZ81,2),2)</f>
        <v>46.71</v>
      </c>
      <c r="DC81">
        <f>ROUND(ROUND(AT81*AG81,2),2)</f>
        <v>0</v>
      </c>
      <c r="DD81" t="s">
        <v>3</v>
      </c>
      <c r="DE81" t="s">
        <v>3</v>
      </c>
      <c r="DF81">
        <f>ROUND(ROUND(AE81,2)*CX81,2)</f>
        <v>187.88</v>
      </c>
      <c r="DG81">
        <f>ROUND(ROUND(AF81,2)*CX81,2)</f>
        <v>0</v>
      </c>
      <c r="DH81">
        <f>ROUND(ROUND(AG81,2)*CX81,2)</f>
        <v>0</v>
      </c>
      <c r="DI81">
        <f>ROUND(ROUND(AH81,2)*CX81,2)</f>
        <v>0</v>
      </c>
      <c r="DJ81">
        <f>DF81</f>
        <v>187.88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ROW(Source!A46)</f>
        <v>46</v>
      </c>
      <c r="B82">
        <v>64851765</v>
      </c>
      <c r="C82">
        <v>64852020</v>
      </c>
      <c r="D82">
        <v>29115787</v>
      </c>
      <c r="E82">
        <v>1</v>
      </c>
      <c r="F82">
        <v>1</v>
      </c>
      <c r="G82">
        <v>1</v>
      </c>
      <c r="H82">
        <v>3</v>
      </c>
      <c r="I82" t="s">
        <v>289</v>
      </c>
      <c r="J82" t="s">
        <v>290</v>
      </c>
      <c r="K82" t="s">
        <v>291</v>
      </c>
      <c r="L82">
        <v>1339</v>
      </c>
      <c r="N82">
        <v>1007</v>
      </c>
      <c r="O82" t="s">
        <v>91</v>
      </c>
      <c r="P82" t="s">
        <v>91</v>
      </c>
      <c r="Q82">
        <v>1</v>
      </c>
      <c r="W82">
        <v>0</v>
      </c>
      <c r="X82">
        <v>-1134122495</v>
      </c>
      <c r="Y82">
        <f>AT82</f>
        <v>0.6</v>
      </c>
      <c r="AA82">
        <v>558.33000000000004</v>
      </c>
      <c r="AB82">
        <v>0</v>
      </c>
      <c r="AC82">
        <v>0</v>
      </c>
      <c r="AD82">
        <v>0</v>
      </c>
      <c r="AE82">
        <v>558.33000000000004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</v>
      </c>
      <c r="AU82" t="s">
        <v>3</v>
      </c>
      <c r="AV82">
        <v>0</v>
      </c>
      <c r="AW82">
        <v>2</v>
      </c>
      <c r="AX82">
        <v>64852029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ROUND(Y82*Source!I46,7)</f>
        <v>2.4131999999999998</v>
      </c>
      <c r="CY82">
        <f>AA82</f>
        <v>558.33000000000004</v>
      </c>
      <c r="CZ82">
        <f>AE82</f>
        <v>558.33000000000004</v>
      </c>
      <c r="DA82">
        <f>AI82</f>
        <v>1</v>
      </c>
      <c r="DB82">
        <f>ROUND(ROUND(AT82*CZ82,2),2)</f>
        <v>335</v>
      </c>
      <c r="DC82">
        <f>ROUND(ROUND(AT82*AG82,2),2)</f>
        <v>0</v>
      </c>
      <c r="DD82" t="s">
        <v>3</v>
      </c>
      <c r="DE82" t="s">
        <v>3</v>
      </c>
      <c r="DF82">
        <f>ROUND(ROUND(AE82,2)*CX82,2)</f>
        <v>1347.36</v>
      </c>
      <c r="DG82">
        <f>ROUND(ROUND(AF82,2)*CX82,2)</f>
        <v>0</v>
      </c>
      <c r="DH82">
        <f>ROUND(ROUND(AG82,2)*CX82,2)</f>
        <v>0</v>
      </c>
      <c r="DI82">
        <f>ROUND(ROUND(AH82,2)*CX82,2)</f>
        <v>0</v>
      </c>
      <c r="DJ82">
        <f>DF82</f>
        <v>1347.36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ROW(Source!A46)</f>
        <v>46</v>
      </c>
      <c r="B83">
        <v>64851765</v>
      </c>
      <c r="C83">
        <v>64852020</v>
      </c>
      <c r="D83">
        <v>29115568</v>
      </c>
      <c r="E83">
        <v>1</v>
      </c>
      <c r="F83">
        <v>1</v>
      </c>
      <c r="G83">
        <v>1</v>
      </c>
      <c r="H83">
        <v>3</v>
      </c>
      <c r="I83" t="s">
        <v>292</v>
      </c>
      <c r="J83" t="s">
        <v>293</v>
      </c>
      <c r="K83" t="s">
        <v>294</v>
      </c>
      <c r="L83">
        <v>1339</v>
      </c>
      <c r="N83">
        <v>1007</v>
      </c>
      <c r="O83" t="s">
        <v>91</v>
      </c>
      <c r="P83" t="s">
        <v>91</v>
      </c>
      <c r="Q83">
        <v>1</v>
      </c>
      <c r="W83">
        <v>0</v>
      </c>
      <c r="X83">
        <v>1397883354</v>
      </c>
      <c r="Y83">
        <f>AT83</f>
        <v>0.5</v>
      </c>
      <c r="AA83">
        <v>550</v>
      </c>
      <c r="AB83">
        <v>0</v>
      </c>
      <c r="AC83">
        <v>0</v>
      </c>
      <c r="AD83">
        <v>0</v>
      </c>
      <c r="AE83">
        <v>550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0.5</v>
      </c>
      <c r="AU83" t="s">
        <v>3</v>
      </c>
      <c r="AV83">
        <v>0</v>
      </c>
      <c r="AW83">
        <v>2</v>
      </c>
      <c r="AX83">
        <v>64852030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ROUND(Y83*Source!I46,7)</f>
        <v>2.0110000000000001</v>
      </c>
      <c r="CY83">
        <f>AA83</f>
        <v>550</v>
      </c>
      <c r="CZ83">
        <f>AE83</f>
        <v>550</v>
      </c>
      <c r="DA83">
        <f>AI83</f>
        <v>1</v>
      </c>
      <c r="DB83">
        <f>ROUND(ROUND(AT83*CZ83,2),2)</f>
        <v>275</v>
      </c>
      <c r="DC83">
        <f>ROUND(ROUND(AT83*AG83,2),2)</f>
        <v>0</v>
      </c>
      <c r="DD83" t="s">
        <v>3</v>
      </c>
      <c r="DE83" t="s">
        <v>3</v>
      </c>
      <c r="DF83">
        <f>ROUND(ROUND(AE83,2)*CX83,2)</f>
        <v>1106.05</v>
      </c>
      <c r="DG83">
        <f>ROUND(ROUND(AF83,2)*CX83,2)</f>
        <v>0</v>
      </c>
      <c r="DH83">
        <f>ROUND(ROUND(AG83,2)*CX83,2)</f>
        <v>0</v>
      </c>
      <c r="DI83">
        <f>ROUND(ROUND(AH83,2)*CX83,2)</f>
        <v>0</v>
      </c>
      <c r="DJ83">
        <f>DF83</f>
        <v>1106.05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ROW(Source!A47)</f>
        <v>47</v>
      </c>
      <c r="B84">
        <v>64851762</v>
      </c>
      <c r="C84">
        <v>64852020</v>
      </c>
      <c r="D84">
        <v>18410631</v>
      </c>
      <c r="E84">
        <v>1</v>
      </c>
      <c r="F84">
        <v>1</v>
      </c>
      <c r="G84">
        <v>1</v>
      </c>
      <c r="H84">
        <v>1</v>
      </c>
      <c r="I84" t="s">
        <v>284</v>
      </c>
      <c r="J84" t="s">
        <v>3</v>
      </c>
      <c r="K84" t="s">
        <v>285</v>
      </c>
      <c r="L84">
        <v>1369</v>
      </c>
      <c r="N84">
        <v>1013</v>
      </c>
      <c r="O84" t="s">
        <v>253</v>
      </c>
      <c r="P84" t="s">
        <v>253</v>
      </c>
      <c r="Q84">
        <v>1</v>
      </c>
      <c r="W84">
        <v>0</v>
      </c>
      <c r="X84">
        <v>-1896518065</v>
      </c>
      <c r="Y84">
        <f>(AT84*ROUND((0.2+1),7))</f>
        <v>47.04</v>
      </c>
      <c r="AA84">
        <v>0</v>
      </c>
      <c r="AB84">
        <v>0</v>
      </c>
      <c r="AC84">
        <v>0</v>
      </c>
      <c r="AD84">
        <v>8.4600000000000009</v>
      </c>
      <c r="AE84">
        <v>0</v>
      </c>
      <c r="AF84">
        <v>0</v>
      </c>
      <c r="AG84">
        <v>0</v>
      </c>
      <c r="AH84">
        <v>8.4600000000000009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39.200000000000003</v>
      </c>
      <c r="AU84" t="s">
        <v>48</v>
      </c>
      <c r="AV84">
        <v>1</v>
      </c>
      <c r="AW84">
        <v>2</v>
      </c>
      <c r="AX84">
        <v>64852026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ROUND(AT84*Source!I47*AH84*AL84,0)</f>
        <v>1334</v>
      </c>
      <c r="CV84">
        <f>ROUND(Y84*Source!I47,7)</f>
        <v>189.19488000000001</v>
      </c>
      <c r="CW84">
        <v>0</v>
      </c>
      <c r="CX84">
        <f>ROUND(Y84*Source!I47,7)</f>
        <v>189.19488000000001</v>
      </c>
      <c r="CY84">
        <f>AD84</f>
        <v>8.4600000000000009</v>
      </c>
      <c r="CZ84">
        <f>AH84</f>
        <v>8.4600000000000009</v>
      </c>
      <c r="DA84">
        <f>AL84</f>
        <v>1</v>
      </c>
      <c r="DB84">
        <f>ROUND((ROUND(AT84*CZ84,2)*ROUND((0.2+1),7)),2)</f>
        <v>397.96</v>
      </c>
      <c r="DC84">
        <f>ROUND((ROUND(AT84*AG84,2)*ROUND((0.2+1),7)),2)</f>
        <v>0</v>
      </c>
      <c r="DD84" t="s">
        <v>3</v>
      </c>
      <c r="DE84" t="s">
        <v>3</v>
      </c>
      <c r="DF84">
        <f>ROUND(ROUND(AE84,0)*CX84,0)</f>
        <v>0</v>
      </c>
      <c r="DG84">
        <f>ROUND(ROUND(AF84,0)*CX84,0)</f>
        <v>0</v>
      </c>
      <c r="DH84">
        <f>ROUND(ROUND(AG84,0)*CX84,0)</f>
        <v>0</v>
      </c>
      <c r="DI84">
        <f>ROUND(ROUND(AH84,0)*CX84,0)</f>
        <v>1514</v>
      </c>
      <c r="DJ84">
        <f>DI84</f>
        <v>1514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ROW(Source!A47)</f>
        <v>47</v>
      </c>
      <c r="B85">
        <v>64851762</v>
      </c>
      <c r="C85">
        <v>64852020</v>
      </c>
      <c r="D85">
        <v>29174913</v>
      </c>
      <c r="E85">
        <v>1</v>
      </c>
      <c r="F85">
        <v>1</v>
      </c>
      <c r="G85">
        <v>1</v>
      </c>
      <c r="H85">
        <v>2</v>
      </c>
      <c r="I85" t="s">
        <v>273</v>
      </c>
      <c r="J85" t="s">
        <v>274</v>
      </c>
      <c r="K85" t="s">
        <v>275</v>
      </c>
      <c r="L85">
        <v>1368</v>
      </c>
      <c r="N85">
        <v>1011</v>
      </c>
      <c r="O85" t="s">
        <v>259</v>
      </c>
      <c r="P85" t="s">
        <v>259</v>
      </c>
      <c r="Q85">
        <v>1</v>
      </c>
      <c r="W85">
        <v>0</v>
      </c>
      <c r="X85">
        <v>1230759911</v>
      </c>
      <c r="Y85">
        <f>(AT85*ROUND((0.2+1),7))</f>
        <v>1.4279999999999999</v>
      </c>
      <c r="AA85">
        <v>0</v>
      </c>
      <c r="AB85">
        <v>2113</v>
      </c>
      <c r="AC85">
        <v>590.79</v>
      </c>
      <c r="AD85">
        <v>0</v>
      </c>
      <c r="AE85">
        <v>0</v>
      </c>
      <c r="AF85">
        <v>87.17</v>
      </c>
      <c r="AG85">
        <v>11.6</v>
      </c>
      <c r="AH85">
        <v>0</v>
      </c>
      <c r="AI85">
        <v>1</v>
      </c>
      <c r="AJ85">
        <v>24.24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1.19</v>
      </c>
      <c r="AU85" t="s">
        <v>48</v>
      </c>
      <c r="AV85">
        <v>0</v>
      </c>
      <c r="AW85">
        <v>2</v>
      </c>
      <c r="AX85">
        <v>64852027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ROUND(Y85*Source!I47*DO85,7)</f>
        <v>0</v>
      </c>
      <c r="CX85">
        <f>ROUND(Y85*Source!I47,7)</f>
        <v>5.7434159999999999</v>
      </c>
      <c r="CY85">
        <f>AB85</f>
        <v>2113</v>
      </c>
      <c r="CZ85">
        <f>AF85</f>
        <v>87.17</v>
      </c>
      <c r="DA85">
        <f>AJ85</f>
        <v>24.24</v>
      </c>
      <c r="DB85">
        <f>ROUND((ROUND(AT85*CZ85,2)*ROUND((0.2+1),7)),2)</f>
        <v>124.48</v>
      </c>
      <c r="DC85">
        <f>ROUND((ROUND(AT85*AG85,2)*ROUND((0.2+1),7)),2)</f>
        <v>16.559999999999999</v>
      </c>
      <c r="DD85" t="s">
        <v>3</v>
      </c>
      <c r="DE85" t="s">
        <v>3</v>
      </c>
      <c r="DF85">
        <f>ROUND(ROUND(AE85,0)*CX85,0)</f>
        <v>0</v>
      </c>
      <c r="DG85">
        <f>ROUND(ROUND(AF85*AJ85,0)*CX85,0)</f>
        <v>12136</v>
      </c>
      <c r="DH85">
        <f>ROUND(ROUND(AG85*AK85,0)*CX85,0)</f>
        <v>3394</v>
      </c>
      <c r="DI85">
        <f>ROUND(ROUND(AH85,0)*CX85,0)</f>
        <v>0</v>
      </c>
      <c r="DJ85">
        <f>DG85</f>
        <v>12136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ROW(Source!A47)</f>
        <v>47</v>
      </c>
      <c r="B86">
        <v>64851762</v>
      </c>
      <c r="C86">
        <v>64852020</v>
      </c>
      <c r="D86">
        <v>29114332</v>
      </c>
      <c r="E86">
        <v>1</v>
      </c>
      <c r="F86">
        <v>1</v>
      </c>
      <c r="G86">
        <v>1</v>
      </c>
      <c r="H86">
        <v>3</v>
      </c>
      <c r="I86" t="s">
        <v>286</v>
      </c>
      <c r="J86" t="s">
        <v>287</v>
      </c>
      <c r="K86" t="s">
        <v>288</v>
      </c>
      <c r="L86">
        <v>1348</v>
      </c>
      <c r="N86">
        <v>1009</v>
      </c>
      <c r="O86" t="s">
        <v>279</v>
      </c>
      <c r="P86" t="s">
        <v>279</v>
      </c>
      <c r="Q86">
        <v>1000</v>
      </c>
      <c r="W86">
        <v>0</v>
      </c>
      <c r="X86">
        <v>1561117559</v>
      </c>
      <c r="Y86">
        <f>AT86</f>
        <v>3.8999999999999998E-3</v>
      </c>
      <c r="AA86">
        <v>106604.2</v>
      </c>
      <c r="AB86">
        <v>0</v>
      </c>
      <c r="AC86">
        <v>0</v>
      </c>
      <c r="AD86">
        <v>0</v>
      </c>
      <c r="AE86">
        <v>11978</v>
      </c>
      <c r="AF86">
        <v>0</v>
      </c>
      <c r="AG86">
        <v>0</v>
      </c>
      <c r="AH86">
        <v>0</v>
      </c>
      <c r="AI86">
        <v>8.9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3.8999999999999998E-3</v>
      </c>
      <c r="AU86" t="s">
        <v>3</v>
      </c>
      <c r="AV86">
        <v>0</v>
      </c>
      <c r="AW86">
        <v>2</v>
      </c>
      <c r="AX86">
        <v>64852028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ROUND(Y86*Source!I47,7)</f>
        <v>1.56858E-2</v>
      </c>
      <c r="CY86">
        <f>AA86</f>
        <v>106604.2</v>
      </c>
      <c r="CZ86">
        <f>AE86</f>
        <v>11978</v>
      </c>
      <c r="DA86">
        <f>AI86</f>
        <v>8.9</v>
      </c>
      <c r="DB86">
        <f>ROUND(ROUND(AT86*CZ86,2),2)</f>
        <v>46.71</v>
      </c>
      <c r="DC86">
        <f>ROUND(ROUND(AT86*AG86,2),2)</f>
        <v>0</v>
      </c>
      <c r="DD86" t="s">
        <v>3</v>
      </c>
      <c r="DE86" t="s">
        <v>3</v>
      </c>
      <c r="DF86">
        <f>ROUND(ROUND(AE86*AI86,0)*CX86,0)</f>
        <v>1672</v>
      </c>
      <c r="DG86">
        <f>ROUND(ROUND(AF86,0)*CX86,0)</f>
        <v>0</v>
      </c>
      <c r="DH86">
        <f>ROUND(ROUND(AG86,0)*CX86,0)</f>
        <v>0</v>
      </c>
      <c r="DI86">
        <f>ROUND(ROUND(AH86,0)*CX86,0)</f>
        <v>0</v>
      </c>
      <c r="DJ86">
        <f>DF86</f>
        <v>1672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ROW(Source!A47)</f>
        <v>47</v>
      </c>
      <c r="B87">
        <v>64851762</v>
      </c>
      <c r="C87">
        <v>64852020</v>
      </c>
      <c r="D87">
        <v>29115787</v>
      </c>
      <c r="E87">
        <v>1</v>
      </c>
      <c r="F87">
        <v>1</v>
      </c>
      <c r="G87">
        <v>1</v>
      </c>
      <c r="H87">
        <v>3</v>
      </c>
      <c r="I87" t="s">
        <v>289</v>
      </c>
      <c r="J87" t="s">
        <v>290</v>
      </c>
      <c r="K87" t="s">
        <v>291</v>
      </c>
      <c r="L87">
        <v>1339</v>
      </c>
      <c r="N87">
        <v>1007</v>
      </c>
      <c r="O87" t="s">
        <v>91</v>
      </c>
      <c r="P87" t="s">
        <v>91</v>
      </c>
      <c r="Q87">
        <v>1</v>
      </c>
      <c r="W87">
        <v>0</v>
      </c>
      <c r="X87">
        <v>-1134122495</v>
      </c>
      <c r="Y87">
        <f>AT87</f>
        <v>0.6</v>
      </c>
      <c r="AA87">
        <v>8732.2800000000007</v>
      </c>
      <c r="AB87">
        <v>0</v>
      </c>
      <c r="AC87">
        <v>0</v>
      </c>
      <c r="AD87">
        <v>0</v>
      </c>
      <c r="AE87">
        <v>558.33000000000004</v>
      </c>
      <c r="AF87">
        <v>0</v>
      </c>
      <c r="AG87">
        <v>0</v>
      </c>
      <c r="AH87">
        <v>0</v>
      </c>
      <c r="AI87">
        <v>15.64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0.6</v>
      </c>
      <c r="AU87" t="s">
        <v>3</v>
      </c>
      <c r="AV87">
        <v>0</v>
      </c>
      <c r="AW87">
        <v>2</v>
      </c>
      <c r="AX87">
        <v>64852029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ROUND(Y87*Source!I47,7)</f>
        <v>2.4131999999999998</v>
      </c>
      <c r="CY87">
        <f>AA87</f>
        <v>8732.2800000000007</v>
      </c>
      <c r="CZ87">
        <f>AE87</f>
        <v>558.33000000000004</v>
      </c>
      <c r="DA87">
        <f>AI87</f>
        <v>15.64</v>
      </c>
      <c r="DB87">
        <f>ROUND(ROUND(AT87*CZ87,2),2)</f>
        <v>335</v>
      </c>
      <c r="DC87">
        <f>ROUND(ROUND(AT87*AG87,2),2)</f>
        <v>0</v>
      </c>
      <c r="DD87" t="s">
        <v>3</v>
      </c>
      <c r="DE87" t="s">
        <v>3</v>
      </c>
      <c r="DF87">
        <f>ROUND(ROUND(AE87*AI87,0)*CX87,0)</f>
        <v>21072</v>
      </c>
      <c r="DG87">
        <f>ROUND(ROUND(AF87,0)*CX87,0)</f>
        <v>0</v>
      </c>
      <c r="DH87">
        <f>ROUND(ROUND(AG87,0)*CX87,0)</f>
        <v>0</v>
      </c>
      <c r="DI87">
        <f>ROUND(ROUND(AH87,0)*CX87,0)</f>
        <v>0</v>
      </c>
      <c r="DJ87">
        <f>DF87</f>
        <v>21072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ROW(Source!A47)</f>
        <v>47</v>
      </c>
      <c r="B88">
        <v>64851762</v>
      </c>
      <c r="C88">
        <v>64852020</v>
      </c>
      <c r="D88">
        <v>29115568</v>
      </c>
      <c r="E88">
        <v>1</v>
      </c>
      <c r="F88">
        <v>1</v>
      </c>
      <c r="G88">
        <v>1</v>
      </c>
      <c r="H88">
        <v>3</v>
      </c>
      <c r="I88" t="s">
        <v>292</v>
      </c>
      <c r="J88" t="s">
        <v>293</v>
      </c>
      <c r="K88" t="s">
        <v>294</v>
      </c>
      <c r="L88">
        <v>1339</v>
      </c>
      <c r="N88">
        <v>1007</v>
      </c>
      <c r="O88" t="s">
        <v>91</v>
      </c>
      <c r="P88" t="s">
        <v>91</v>
      </c>
      <c r="Q88">
        <v>1</v>
      </c>
      <c r="W88">
        <v>0</v>
      </c>
      <c r="X88">
        <v>1397883354</v>
      </c>
      <c r="Y88">
        <f>AT88</f>
        <v>0.5</v>
      </c>
      <c r="AA88">
        <v>6666</v>
      </c>
      <c r="AB88">
        <v>0</v>
      </c>
      <c r="AC88">
        <v>0</v>
      </c>
      <c r="AD88">
        <v>0</v>
      </c>
      <c r="AE88">
        <v>550</v>
      </c>
      <c r="AF88">
        <v>0</v>
      </c>
      <c r="AG88">
        <v>0</v>
      </c>
      <c r="AH88">
        <v>0</v>
      </c>
      <c r="AI88">
        <v>12.12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0.5</v>
      </c>
      <c r="AU88" t="s">
        <v>3</v>
      </c>
      <c r="AV88">
        <v>0</v>
      </c>
      <c r="AW88">
        <v>2</v>
      </c>
      <c r="AX88">
        <v>64852030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ROUND(Y88*Source!I47,7)</f>
        <v>2.0110000000000001</v>
      </c>
      <c r="CY88">
        <f>AA88</f>
        <v>6666</v>
      </c>
      <c r="CZ88">
        <f>AE88</f>
        <v>550</v>
      </c>
      <c r="DA88">
        <f>AI88</f>
        <v>12.12</v>
      </c>
      <c r="DB88">
        <f>ROUND(ROUND(AT88*CZ88,2),2)</f>
        <v>275</v>
      </c>
      <c r="DC88">
        <f>ROUND(ROUND(AT88*AG88,2),2)</f>
        <v>0</v>
      </c>
      <c r="DD88" t="s">
        <v>3</v>
      </c>
      <c r="DE88" t="s">
        <v>3</v>
      </c>
      <c r="DF88">
        <f>ROUND(ROUND(AE88*AI88,0)*CX88,0)</f>
        <v>13405</v>
      </c>
      <c r="DG88">
        <f>ROUND(ROUND(AF88,0)*CX88,0)</f>
        <v>0</v>
      </c>
      <c r="DH88">
        <f>ROUND(ROUND(AG88,0)*CX88,0)</f>
        <v>0</v>
      </c>
      <c r="DI88">
        <f>ROUND(ROUND(AH88,0)*CX88,0)</f>
        <v>0</v>
      </c>
      <c r="DJ88">
        <f>DF88</f>
        <v>13405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ROW(Source!A48)</f>
        <v>48</v>
      </c>
      <c r="B89">
        <v>64851765</v>
      </c>
      <c r="C89">
        <v>64852031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35</v>
      </c>
      <c r="J89" t="s">
        <v>3</v>
      </c>
      <c r="K89" t="s">
        <v>254</v>
      </c>
      <c r="L89">
        <v>608254</v>
      </c>
      <c r="N89">
        <v>1013</v>
      </c>
      <c r="O89" t="s">
        <v>255</v>
      </c>
      <c r="P89" t="s">
        <v>255</v>
      </c>
      <c r="Q89">
        <v>1</v>
      </c>
      <c r="W89">
        <v>0</v>
      </c>
      <c r="X89">
        <v>-185737400</v>
      </c>
      <c r="Y89">
        <f t="shared" ref="Y89:Y117" si="14">(AT89*ROUND((0.2+1),7))</f>
        <v>2.82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2.35</v>
      </c>
      <c r="AU89" t="s">
        <v>48</v>
      </c>
      <c r="AV89">
        <v>2</v>
      </c>
      <c r="AW89">
        <v>2</v>
      </c>
      <c r="AX89">
        <v>64922820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ROUND(Y89*Source!I48,7)</f>
        <v>26.392379999999999</v>
      </c>
      <c r="CY89">
        <f>AD89</f>
        <v>0</v>
      </c>
      <c r="CZ89">
        <f>AH89</f>
        <v>0</v>
      </c>
      <c r="DA89">
        <f>AL89</f>
        <v>1</v>
      </c>
      <c r="DB89">
        <f t="shared" ref="DB89:DB117" si="15">ROUND((ROUND(AT89*CZ89,2)*ROUND((0.2+1),7)),2)</f>
        <v>0</v>
      </c>
      <c r="DC89">
        <f t="shared" ref="DC89:DC117" si="16">ROUND((ROUND(AT89*AG89,2)*ROUND((0.2+1),7)),2)</f>
        <v>0</v>
      </c>
      <c r="DD89" t="s">
        <v>3</v>
      </c>
      <c r="DE89" t="s">
        <v>3</v>
      </c>
      <c r="DF89">
        <f>ROUND(ROUND(AE89,2)*CX89,2)</f>
        <v>0</v>
      </c>
      <c r="DG89">
        <f>ROUND(ROUND(AF89,2)*CX89,2)</f>
        <v>0</v>
      </c>
      <c r="DH89">
        <f>ROUND(ROUND(AG89,2)*CX89,2)</f>
        <v>0</v>
      </c>
      <c r="DI89">
        <f>ROUND(ROUND(AH89,2)*CX89,2)</f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ROW(Source!A48)</f>
        <v>48</v>
      </c>
      <c r="B90">
        <v>64851765</v>
      </c>
      <c r="C90">
        <v>64852031</v>
      </c>
      <c r="D90">
        <v>29172875</v>
      </c>
      <c r="E90">
        <v>1</v>
      </c>
      <c r="F90">
        <v>1</v>
      </c>
      <c r="G90">
        <v>1</v>
      </c>
      <c r="H90">
        <v>2</v>
      </c>
      <c r="I90" t="s">
        <v>295</v>
      </c>
      <c r="J90" t="s">
        <v>296</v>
      </c>
      <c r="K90" t="s">
        <v>297</v>
      </c>
      <c r="L90">
        <v>1368</v>
      </c>
      <c r="N90">
        <v>1011</v>
      </c>
      <c r="O90" t="s">
        <v>259</v>
      </c>
      <c r="P90" t="s">
        <v>259</v>
      </c>
      <c r="Q90">
        <v>1</v>
      </c>
      <c r="W90">
        <v>0</v>
      </c>
      <c r="X90">
        <v>-340194408</v>
      </c>
      <c r="Y90">
        <f t="shared" si="14"/>
        <v>2.82</v>
      </c>
      <c r="AA90">
        <v>0</v>
      </c>
      <c r="AB90">
        <v>143.5</v>
      </c>
      <c r="AC90">
        <v>13.5</v>
      </c>
      <c r="AD90">
        <v>0</v>
      </c>
      <c r="AE90">
        <v>0</v>
      </c>
      <c r="AF90">
        <v>143.5</v>
      </c>
      <c r="AG90">
        <v>13.5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2.35</v>
      </c>
      <c r="AU90" t="s">
        <v>48</v>
      </c>
      <c r="AV90">
        <v>0</v>
      </c>
      <c r="AW90">
        <v>2</v>
      </c>
      <c r="AX90">
        <v>64922821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ROUND(Y90*Source!I48*DO90,7)</f>
        <v>0</v>
      </c>
      <c r="CX90">
        <f>ROUND(Y90*Source!I48,7)</f>
        <v>26.392379999999999</v>
      </c>
      <c r="CY90">
        <f>AB90</f>
        <v>143.5</v>
      </c>
      <c r="CZ90">
        <f>AF90</f>
        <v>143.5</v>
      </c>
      <c r="DA90">
        <f>AJ90</f>
        <v>1</v>
      </c>
      <c r="DB90">
        <f t="shared" si="15"/>
        <v>404.68</v>
      </c>
      <c r="DC90">
        <f t="shared" si="16"/>
        <v>38.08</v>
      </c>
      <c r="DD90" t="s">
        <v>3</v>
      </c>
      <c r="DE90" t="s">
        <v>3</v>
      </c>
      <c r="DF90">
        <f>ROUND(ROUND(AE90,2)*CX90,2)</f>
        <v>0</v>
      </c>
      <c r="DG90">
        <f>ROUND(ROUND(AF90,2)*CX90,2)</f>
        <v>3787.31</v>
      </c>
      <c r="DH90">
        <f>ROUND(ROUND(AG90,2)*CX90,2)</f>
        <v>356.3</v>
      </c>
      <c r="DI90">
        <f>ROUND(ROUND(AH90,2)*CX90,2)</f>
        <v>0</v>
      </c>
      <c r="DJ90">
        <f>DG90</f>
        <v>3787.31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ROW(Source!A49)</f>
        <v>49</v>
      </c>
      <c r="B91">
        <v>64851762</v>
      </c>
      <c r="C91">
        <v>64852031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35</v>
      </c>
      <c r="J91" t="s">
        <v>3</v>
      </c>
      <c r="K91" t="s">
        <v>254</v>
      </c>
      <c r="L91">
        <v>608254</v>
      </c>
      <c r="N91">
        <v>1013</v>
      </c>
      <c r="O91" t="s">
        <v>255</v>
      </c>
      <c r="P91" t="s">
        <v>255</v>
      </c>
      <c r="Q91">
        <v>1</v>
      </c>
      <c r="W91">
        <v>0</v>
      </c>
      <c r="X91">
        <v>-185737400</v>
      </c>
      <c r="Y91">
        <f t="shared" si="14"/>
        <v>2.82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2.35</v>
      </c>
      <c r="AU91" t="s">
        <v>48</v>
      </c>
      <c r="AV91">
        <v>2</v>
      </c>
      <c r="AW91">
        <v>2</v>
      </c>
      <c r="AX91">
        <v>64922820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ROUND(Y91*Source!I49,7)</f>
        <v>26.392379999999999</v>
      </c>
      <c r="CY91">
        <f>AD91</f>
        <v>0</v>
      </c>
      <c r="CZ91">
        <f>AH91</f>
        <v>0</v>
      </c>
      <c r="DA91">
        <f>AL91</f>
        <v>1</v>
      </c>
      <c r="DB91">
        <f t="shared" si="15"/>
        <v>0</v>
      </c>
      <c r="DC91">
        <f t="shared" si="16"/>
        <v>0</v>
      </c>
      <c r="DD91" t="s">
        <v>3</v>
      </c>
      <c r="DE91" t="s">
        <v>3</v>
      </c>
      <c r="DF91">
        <f>ROUND(ROUND(AE91,0)*CX91,0)</f>
        <v>0</v>
      </c>
      <c r="DG91">
        <f>ROUND(ROUND(AF91,0)*CX91,0)</f>
        <v>0</v>
      </c>
      <c r="DH91">
        <f>ROUND(ROUND(AG91,0)*CX91,0)</f>
        <v>0</v>
      </c>
      <c r="DI91">
        <f>ROUND(ROUND(AH91,0)*CX91,0)</f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ROW(Source!A49)</f>
        <v>49</v>
      </c>
      <c r="B92">
        <v>64851762</v>
      </c>
      <c r="C92">
        <v>64852031</v>
      </c>
      <c r="D92">
        <v>29172875</v>
      </c>
      <c r="E92">
        <v>1</v>
      </c>
      <c r="F92">
        <v>1</v>
      </c>
      <c r="G92">
        <v>1</v>
      </c>
      <c r="H92">
        <v>2</v>
      </c>
      <c r="I92" t="s">
        <v>295</v>
      </c>
      <c r="J92" t="s">
        <v>296</v>
      </c>
      <c r="K92" t="s">
        <v>297</v>
      </c>
      <c r="L92">
        <v>1368</v>
      </c>
      <c r="N92">
        <v>1011</v>
      </c>
      <c r="O92" t="s">
        <v>259</v>
      </c>
      <c r="P92" t="s">
        <v>259</v>
      </c>
      <c r="Q92">
        <v>1</v>
      </c>
      <c r="W92">
        <v>0</v>
      </c>
      <c r="X92">
        <v>-340194408</v>
      </c>
      <c r="Y92">
        <f t="shared" si="14"/>
        <v>2.82</v>
      </c>
      <c r="AA92">
        <v>0</v>
      </c>
      <c r="AB92">
        <v>1980.3</v>
      </c>
      <c r="AC92">
        <v>687.56</v>
      </c>
      <c r="AD92">
        <v>0</v>
      </c>
      <c r="AE92">
        <v>0</v>
      </c>
      <c r="AF92">
        <v>143.5</v>
      </c>
      <c r="AG92">
        <v>13.5</v>
      </c>
      <c r="AH92">
        <v>0</v>
      </c>
      <c r="AI92">
        <v>1</v>
      </c>
      <c r="AJ92">
        <v>13.8</v>
      </c>
      <c r="AK92">
        <v>50.93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2.35</v>
      </c>
      <c r="AU92" t="s">
        <v>48</v>
      </c>
      <c r="AV92">
        <v>0</v>
      </c>
      <c r="AW92">
        <v>2</v>
      </c>
      <c r="AX92">
        <v>64922821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ROUND(Y92*Source!I49*DO92,7)</f>
        <v>0</v>
      </c>
      <c r="CX92">
        <f>ROUND(Y92*Source!I49,7)</f>
        <v>26.392379999999999</v>
      </c>
      <c r="CY92">
        <f>AB92</f>
        <v>1980.3</v>
      </c>
      <c r="CZ92">
        <f>AF92</f>
        <v>143.5</v>
      </c>
      <c r="DA92">
        <f>AJ92</f>
        <v>13.8</v>
      </c>
      <c r="DB92">
        <f t="shared" si="15"/>
        <v>404.68</v>
      </c>
      <c r="DC92">
        <f t="shared" si="16"/>
        <v>38.08</v>
      </c>
      <c r="DD92" t="s">
        <v>3</v>
      </c>
      <c r="DE92" t="s">
        <v>3</v>
      </c>
      <c r="DF92">
        <f>ROUND(ROUND(AE92,0)*CX92,0)</f>
        <v>0</v>
      </c>
      <c r="DG92">
        <f>ROUND(ROUND(AF92*AJ92,0)*CX92,0)</f>
        <v>52257</v>
      </c>
      <c r="DH92">
        <f>ROUND(ROUND(AG92*AK92,0)*CX92,0)</f>
        <v>18158</v>
      </c>
      <c r="DI92">
        <f>ROUND(ROUND(AH92,0)*CX92,0)</f>
        <v>0</v>
      </c>
      <c r="DJ92">
        <f>DG92</f>
        <v>52257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ROW(Source!A50)</f>
        <v>50</v>
      </c>
      <c r="B93">
        <v>64851765</v>
      </c>
      <c r="C93">
        <v>64852038</v>
      </c>
      <c r="D93">
        <v>18411579</v>
      </c>
      <c r="E93">
        <v>1</v>
      </c>
      <c r="F93">
        <v>1</v>
      </c>
      <c r="G93">
        <v>1</v>
      </c>
      <c r="H93">
        <v>1</v>
      </c>
      <c r="I93" t="s">
        <v>298</v>
      </c>
      <c r="J93" t="s">
        <v>3</v>
      </c>
      <c r="K93" t="s">
        <v>299</v>
      </c>
      <c r="L93">
        <v>1369</v>
      </c>
      <c r="N93">
        <v>1013</v>
      </c>
      <c r="O93" t="s">
        <v>253</v>
      </c>
      <c r="P93" t="s">
        <v>253</v>
      </c>
      <c r="Q93">
        <v>1</v>
      </c>
      <c r="W93">
        <v>0</v>
      </c>
      <c r="X93">
        <v>-1499016023</v>
      </c>
      <c r="Y93">
        <f t="shared" si="14"/>
        <v>116.64</v>
      </c>
      <c r="AA93">
        <v>0</v>
      </c>
      <c r="AB93">
        <v>0</v>
      </c>
      <c r="AC93">
        <v>0</v>
      </c>
      <c r="AD93">
        <v>7.5</v>
      </c>
      <c r="AE93">
        <v>0</v>
      </c>
      <c r="AF93">
        <v>0</v>
      </c>
      <c r="AG93">
        <v>0</v>
      </c>
      <c r="AH93">
        <v>7.5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97.2</v>
      </c>
      <c r="AU93" t="s">
        <v>48</v>
      </c>
      <c r="AV93">
        <v>1</v>
      </c>
      <c r="AW93">
        <v>2</v>
      </c>
      <c r="AX93">
        <v>64852040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ROUND(AT93*Source!I50*AH93*AL93,0)</f>
        <v>10234</v>
      </c>
      <c r="CV93">
        <f>ROUND(Y93*Source!I50,7)</f>
        <v>1637.45064</v>
      </c>
      <c r="CW93">
        <v>0</v>
      </c>
      <c r="CX93">
        <f>ROUND(Y93*Source!I50,7)</f>
        <v>1637.45064</v>
      </c>
      <c r="CY93">
        <f>AD93</f>
        <v>7.5</v>
      </c>
      <c r="CZ93">
        <f>AH93</f>
        <v>7.5</v>
      </c>
      <c r="DA93">
        <f>AL93</f>
        <v>1</v>
      </c>
      <c r="DB93">
        <f t="shared" si="15"/>
        <v>874.8</v>
      </c>
      <c r="DC93">
        <f t="shared" si="16"/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ROUND(ROUND(AH93,2)*CX93,2)</f>
        <v>12280.88</v>
      </c>
      <c r="DJ93">
        <f>DI93</f>
        <v>12280.88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ROW(Source!A51)</f>
        <v>51</v>
      </c>
      <c r="B94">
        <v>64851762</v>
      </c>
      <c r="C94">
        <v>64852038</v>
      </c>
      <c r="D94">
        <v>18411579</v>
      </c>
      <c r="E94">
        <v>1</v>
      </c>
      <c r="F94">
        <v>1</v>
      </c>
      <c r="G94">
        <v>1</v>
      </c>
      <c r="H94">
        <v>1</v>
      </c>
      <c r="I94" t="s">
        <v>298</v>
      </c>
      <c r="J94" t="s">
        <v>3</v>
      </c>
      <c r="K94" t="s">
        <v>299</v>
      </c>
      <c r="L94">
        <v>1369</v>
      </c>
      <c r="N94">
        <v>1013</v>
      </c>
      <c r="O94" t="s">
        <v>253</v>
      </c>
      <c r="P94" t="s">
        <v>253</v>
      </c>
      <c r="Q94">
        <v>1</v>
      </c>
      <c r="W94">
        <v>0</v>
      </c>
      <c r="X94">
        <v>-1499016023</v>
      </c>
      <c r="Y94">
        <f t="shared" si="14"/>
        <v>116.64</v>
      </c>
      <c r="AA94">
        <v>0</v>
      </c>
      <c r="AB94">
        <v>0</v>
      </c>
      <c r="AC94">
        <v>0</v>
      </c>
      <c r="AD94">
        <v>7.5</v>
      </c>
      <c r="AE94">
        <v>0</v>
      </c>
      <c r="AF94">
        <v>0</v>
      </c>
      <c r="AG94">
        <v>0</v>
      </c>
      <c r="AH94">
        <v>7.5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97.2</v>
      </c>
      <c r="AU94" t="s">
        <v>48</v>
      </c>
      <c r="AV94">
        <v>1</v>
      </c>
      <c r="AW94">
        <v>2</v>
      </c>
      <c r="AX94">
        <v>64852040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ROUND(AT94*Source!I51*AH94*AL94,0)</f>
        <v>10234</v>
      </c>
      <c r="CV94">
        <f>ROUND(Y94*Source!I51,7)</f>
        <v>1637.45064</v>
      </c>
      <c r="CW94">
        <v>0</v>
      </c>
      <c r="CX94">
        <f>ROUND(Y94*Source!I51,7)</f>
        <v>1637.45064</v>
      </c>
      <c r="CY94">
        <f>AD94</f>
        <v>7.5</v>
      </c>
      <c r="CZ94">
        <f>AH94</f>
        <v>7.5</v>
      </c>
      <c r="DA94">
        <f>AL94</f>
        <v>1</v>
      </c>
      <c r="DB94">
        <f t="shared" si="15"/>
        <v>874.8</v>
      </c>
      <c r="DC94">
        <f t="shared" si="16"/>
        <v>0</v>
      </c>
      <c r="DD94" t="s">
        <v>3</v>
      </c>
      <c r="DE94" t="s">
        <v>3</v>
      </c>
      <c r="DF94">
        <f>ROUND(ROUND(AE94,0)*CX94,0)</f>
        <v>0</v>
      </c>
      <c r="DG94">
        <f>ROUND(ROUND(AF94,0)*CX94,0)</f>
        <v>0</v>
      </c>
      <c r="DH94">
        <f>ROUND(ROUND(AG94,0)*CX94,0)</f>
        <v>0</v>
      </c>
      <c r="DI94">
        <f>ROUND(ROUND(AH94,0)*CX94,0)</f>
        <v>13100</v>
      </c>
      <c r="DJ94">
        <f>DI94</f>
        <v>13100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ROW(Source!A52)</f>
        <v>52</v>
      </c>
      <c r="B95">
        <v>64851765</v>
      </c>
      <c r="C95">
        <v>64852041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35</v>
      </c>
      <c r="J95" t="s">
        <v>3</v>
      </c>
      <c r="K95" t="s">
        <v>254</v>
      </c>
      <c r="L95">
        <v>608254</v>
      </c>
      <c r="N95">
        <v>1013</v>
      </c>
      <c r="O95" t="s">
        <v>255</v>
      </c>
      <c r="P95" t="s">
        <v>255</v>
      </c>
      <c r="Q95">
        <v>1</v>
      </c>
      <c r="W95">
        <v>0</v>
      </c>
      <c r="X95">
        <v>-185737400</v>
      </c>
      <c r="Y95">
        <f t="shared" si="14"/>
        <v>2.82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2.35</v>
      </c>
      <c r="AU95" t="s">
        <v>48</v>
      </c>
      <c r="AV95">
        <v>2</v>
      </c>
      <c r="AW95">
        <v>2</v>
      </c>
      <c r="AX95">
        <v>64903064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ROUND(Y95*Source!I52,7)</f>
        <v>26.919720000000002</v>
      </c>
      <c r="CY95">
        <f>AD95</f>
        <v>0</v>
      </c>
      <c r="CZ95">
        <f>AH95</f>
        <v>0</v>
      </c>
      <c r="DA95">
        <f>AL95</f>
        <v>1</v>
      </c>
      <c r="DB95">
        <f t="shared" si="15"/>
        <v>0</v>
      </c>
      <c r="DC95">
        <f t="shared" si="16"/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>ROUND(ROUND(AG95,2)*CX95,2)</f>
        <v>0</v>
      </c>
      <c r="DI95">
        <f>ROUND(ROUND(AH95,2)*CX95,2)</f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ROW(Source!A52)</f>
        <v>52</v>
      </c>
      <c r="B96">
        <v>64851765</v>
      </c>
      <c r="C96">
        <v>64852041</v>
      </c>
      <c r="D96">
        <v>29172875</v>
      </c>
      <c r="E96">
        <v>1</v>
      </c>
      <c r="F96">
        <v>1</v>
      </c>
      <c r="G96">
        <v>1</v>
      </c>
      <c r="H96">
        <v>2</v>
      </c>
      <c r="I96" t="s">
        <v>295</v>
      </c>
      <c r="J96" t="s">
        <v>296</v>
      </c>
      <c r="K96" t="s">
        <v>297</v>
      </c>
      <c r="L96">
        <v>1368</v>
      </c>
      <c r="N96">
        <v>1011</v>
      </c>
      <c r="O96" t="s">
        <v>259</v>
      </c>
      <c r="P96" t="s">
        <v>259</v>
      </c>
      <c r="Q96">
        <v>1</v>
      </c>
      <c r="W96">
        <v>0</v>
      </c>
      <c r="X96">
        <v>-340194408</v>
      </c>
      <c r="Y96">
        <f t="shared" si="14"/>
        <v>2.82</v>
      </c>
      <c r="AA96">
        <v>0</v>
      </c>
      <c r="AB96">
        <v>143.5</v>
      </c>
      <c r="AC96">
        <v>13.5</v>
      </c>
      <c r="AD96">
        <v>0</v>
      </c>
      <c r="AE96">
        <v>0</v>
      </c>
      <c r="AF96">
        <v>143.5</v>
      </c>
      <c r="AG96">
        <v>13.5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2.35</v>
      </c>
      <c r="AU96" t="s">
        <v>48</v>
      </c>
      <c r="AV96">
        <v>0</v>
      </c>
      <c r="AW96">
        <v>2</v>
      </c>
      <c r="AX96">
        <v>64903065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ROUND(Y96*Source!I52*DO96,7)</f>
        <v>0</v>
      </c>
      <c r="CX96">
        <f>ROUND(Y96*Source!I52,7)</f>
        <v>26.919720000000002</v>
      </c>
      <c r="CY96">
        <f>AB96</f>
        <v>143.5</v>
      </c>
      <c r="CZ96">
        <f>AF96</f>
        <v>143.5</v>
      </c>
      <c r="DA96">
        <f>AJ96</f>
        <v>1</v>
      </c>
      <c r="DB96">
        <f t="shared" si="15"/>
        <v>404.68</v>
      </c>
      <c r="DC96">
        <f t="shared" si="16"/>
        <v>38.08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3862.98</v>
      </c>
      <c r="DH96">
        <f>ROUND(ROUND(AG96,2)*CX96,2)</f>
        <v>363.42</v>
      </c>
      <c r="DI96">
        <f>ROUND(ROUND(AH96,2)*CX96,2)</f>
        <v>0</v>
      </c>
      <c r="DJ96">
        <f>DG96</f>
        <v>3862.98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ROW(Source!A53)</f>
        <v>53</v>
      </c>
      <c r="B97">
        <v>64851762</v>
      </c>
      <c r="C97">
        <v>64852041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35</v>
      </c>
      <c r="J97" t="s">
        <v>3</v>
      </c>
      <c r="K97" t="s">
        <v>254</v>
      </c>
      <c r="L97">
        <v>608254</v>
      </c>
      <c r="N97">
        <v>1013</v>
      </c>
      <c r="O97" t="s">
        <v>255</v>
      </c>
      <c r="P97" t="s">
        <v>255</v>
      </c>
      <c r="Q97">
        <v>1</v>
      </c>
      <c r="W97">
        <v>0</v>
      </c>
      <c r="X97">
        <v>-185737400</v>
      </c>
      <c r="Y97">
        <f t="shared" si="14"/>
        <v>2.82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2.35</v>
      </c>
      <c r="AU97" t="s">
        <v>48</v>
      </c>
      <c r="AV97">
        <v>2</v>
      </c>
      <c r="AW97">
        <v>2</v>
      </c>
      <c r="AX97">
        <v>64903064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ROUND(Y97*Source!I53,7)</f>
        <v>26.919720000000002</v>
      </c>
      <c r="CY97">
        <f>AD97</f>
        <v>0</v>
      </c>
      <c r="CZ97">
        <f>AH97</f>
        <v>0</v>
      </c>
      <c r="DA97">
        <f>AL97</f>
        <v>1</v>
      </c>
      <c r="DB97">
        <f t="shared" si="15"/>
        <v>0</v>
      </c>
      <c r="DC97">
        <f t="shared" si="16"/>
        <v>0</v>
      </c>
      <c r="DD97" t="s">
        <v>3</v>
      </c>
      <c r="DE97" t="s">
        <v>3</v>
      </c>
      <c r="DF97">
        <f>ROUND(ROUND(AE97,0)*CX97,0)</f>
        <v>0</v>
      </c>
      <c r="DG97">
        <f>ROUND(ROUND(AF97,0)*CX97,0)</f>
        <v>0</v>
      </c>
      <c r="DH97">
        <f>ROUND(ROUND(AG97,0)*CX97,0)</f>
        <v>0</v>
      </c>
      <c r="DI97">
        <f>ROUND(ROUND(AH97,0)*CX97,0)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ROW(Source!A53)</f>
        <v>53</v>
      </c>
      <c r="B98">
        <v>64851762</v>
      </c>
      <c r="C98">
        <v>64852041</v>
      </c>
      <c r="D98">
        <v>29172875</v>
      </c>
      <c r="E98">
        <v>1</v>
      </c>
      <c r="F98">
        <v>1</v>
      </c>
      <c r="G98">
        <v>1</v>
      </c>
      <c r="H98">
        <v>2</v>
      </c>
      <c r="I98" t="s">
        <v>295</v>
      </c>
      <c r="J98" t="s">
        <v>296</v>
      </c>
      <c r="K98" t="s">
        <v>297</v>
      </c>
      <c r="L98">
        <v>1368</v>
      </c>
      <c r="N98">
        <v>1011</v>
      </c>
      <c r="O98" t="s">
        <v>259</v>
      </c>
      <c r="P98" t="s">
        <v>259</v>
      </c>
      <c r="Q98">
        <v>1</v>
      </c>
      <c r="W98">
        <v>0</v>
      </c>
      <c r="X98">
        <v>-340194408</v>
      </c>
      <c r="Y98">
        <f t="shared" si="14"/>
        <v>2.82</v>
      </c>
      <c r="AA98">
        <v>0</v>
      </c>
      <c r="AB98">
        <v>1980.3</v>
      </c>
      <c r="AC98">
        <v>687.56</v>
      </c>
      <c r="AD98">
        <v>0</v>
      </c>
      <c r="AE98">
        <v>0</v>
      </c>
      <c r="AF98">
        <v>143.5</v>
      </c>
      <c r="AG98">
        <v>13.5</v>
      </c>
      <c r="AH98">
        <v>0</v>
      </c>
      <c r="AI98">
        <v>1</v>
      </c>
      <c r="AJ98">
        <v>13.8</v>
      </c>
      <c r="AK98">
        <v>50.93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2.35</v>
      </c>
      <c r="AU98" t="s">
        <v>48</v>
      </c>
      <c r="AV98">
        <v>0</v>
      </c>
      <c r="AW98">
        <v>2</v>
      </c>
      <c r="AX98">
        <v>64903065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ROUND(Y98*Source!I53*DO98,7)</f>
        <v>0</v>
      </c>
      <c r="CX98">
        <f>ROUND(Y98*Source!I53,7)</f>
        <v>26.919720000000002</v>
      </c>
      <c r="CY98">
        <f>AB98</f>
        <v>1980.3</v>
      </c>
      <c r="CZ98">
        <f>AF98</f>
        <v>143.5</v>
      </c>
      <c r="DA98">
        <f>AJ98</f>
        <v>13.8</v>
      </c>
      <c r="DB98">
        <f t="shared" si="15"/>
        <v>404.68</v>
      </c>
      <c r="DC98">
        <f t="shared" si="16"/>
        <v>38.08</v>
      </c>
      <c r="DD98" t="s">
        <v>3</v>
      </c>
      <c r="DE98" t="s">
        <v>3</v>
      </c>
      <c r="DF98">
        <f>ROUND(ROUND(AE98,0)*CX98,0)</f>
        <v>0</v>
      </c>
      <c r="DG98">
        <f>ROUND(ROUND(AF98*AJ98,0)*CX98,0)</f>
        <v>53301</v>
      </c>
      <c r="DH98">
        <f>ROUND(ROUND(AG98*AK98,0)*CX98,0)</f>
        <v>18521</v>
      </c>
      <c r="DI98">
        <f>ROUND(ROUND(AH98,0)*CX98,0)</f>
        <v>0</v>
      </c>
      <c r="DJ98">
        <f>DG98</f>
        <v>53301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ROW(Source!A54)</f>
        <v>54</v>
      </c>
      <c r="B99">
        <v>64851765</v>
      </c>
      <c r="C99">
        <v>64852052</v>
      </c>
      <c r="D99">
        <v>18407150</v>
      </c>
      <c r="E99">
        <v>1</v>
      </c>
      <c r="F99">
        <v>1</v>
      </c>
      <c r="G99">
        <v>1</v>
      </c>
      <c r="H99">
        <v>1</v>
      </c>
      <c r="I99" t="s">
        <v>268</v>
      </c>
      <c r="J99" t="s">
        <v>3</v>
      </c>
      <c r="K99" t="s">
        <v>269</v>
      </c>
      <c r="L99">
        <v>1369</v>
      </c>
      <c r="N99">
        <v>1013</v>
      </c>
      <c r="O99" t="s">
        <v>253</v>
      </c>
      <c r="P99" t="s">
        <v>253</v>
      </c>
      <c r="Q99">
        <v>1</v>
      </c>
      <c r="W99">
        <v>0</v>
      </c>
      <c r="X99">
        <v>-931037793</v>
      </c>
      <c r="Y99">
        <f t="shared" si="14"/>
        <v>15.035999999999998</v>
      </c>
      <c r="AA99">
        <v>0</v>
      </c>
      <c r="AB99">
        <v>0</v>
      </c>
      <c r="AC99">
        <v>0</v>
      </c>
      <c r="AD99">
        <v>8.5299999999999994</v>
      </c>
      <c r="AE99">
        <v>0</v>
      </c>
      <c r="AF99">
        <v>0</v>
      </c>
      <c r="AG99">
        <v>0</v>
      </c>
      <c r="AH99">
        <v>8.5299999999999994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12.53</v>
      </c>
      <c r="AU99" t="s">
        <v>48</v>
      </c>
      <c r="AV99">
        <v>1</v>
      </c>
      <c r="AW99">
        <v>2</v>
      </c>
      <c r="AX99">
        <v>64852057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ROUND(AT99*Source!I54*AH99*AL99,0)</f>
        <v>14713</v>
      </c>
      <c r="CV99">
        <f>ROUND(Y99*Source!I54,7)</f>
        <v>2069.7805800000001</v>
      </c>
      <c r="CW99">
        <v>0</v>
      </c>
      <c r="CX99">
        <f>ROUND(Y99*Source!I54,7)</f>
        <v>2069.7805800000001</v>
      </c>
      <c r="CY99">
        <f>AD99</f>
        <v>8.5299999999999994</v>
      </c>
      <c r="CZ99">
        <f>AH99</f>
        <v>8.5299999999999994</v>
      </c>
      <c r="DA99">
        <f>AL99</f>
        <v>1</v>
      </c>
      <c r="DB99">
        <f t="shared" si="15"/>
        <v>128.26</v>
      </c>
      <c r="DC99">
        <f t="shared" si="16"/>
        <v>0</v>
      </c>
      <c r="DD99" t="s">
        <v>3</v>
      </c>
      <c r="DE99" t="s">
        <v>3</v>
      </c>
      <c r="DF99">
        <f>ROUND(ROUND(AE99,2)*CX99,2)</f>
        <v>0</v>
      </c>
      <c r="DG99">
        <f>ROUND(ROUND(AF99,2)*CX99,2)</f>
        <v>0</v>
      </c>
      <c r="DH99">
        <f>ROUND(ROUND(AG99,2)*CX99,2)</f>
        <v>0</v>
      </c>
      <c r="DI99">
        <f>ROUND(ROUND(AH99,2)*CX99,2)</f>
        <v>17655.23</v>
      </c>
      <c r="DJ99">
        <f>DI99</f>
        <v>17655.23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ROW(Source!A54)</f>
        <v>54</v>
      </c>
      <c r="B100">
        <v>64851765</v>
      </c>
      <c r="C100">
        <v>64852052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35</v>
      </c>
      <c r="J100" t="s">
        <v>3</v>
      </c>
      <c r="K100" t="s">
        <v>254</v>
      </c>
      <c r="L100">
        <v>608254</v>
      </c>
      <c r="N100">
        <v>1013</v>
      </c>
      <c r="O100" t="s">
        <v>255</v>
      </c>
      <c r="P100" t="s">
        <v>255</v>
      </c>
      <c r="Q100">
        <v>1</v>
      </c>
      <c r="W100">
        <v>0</v>
      </c>
      <c r="X100">
        <v>-185737400</v>
      </c>
      <c r="Y100">
        <f t="shared" si="14"/>
        <v>3.6479999999999997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3.04</v>
      </c>
      <c r="AU100" t="s">
        <v>48</v>
      </c>
      <c r="AV100">
        <v>2</v>
      </c>
      <c r="AW100">
        <v>2</v>
      </c>
      <c r="AX100">
        <v>64852058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ROUND(Y100*Source!I54,7)</f>
        <v>502.16543999999999</v>
      </c>
      <c r="CY100">
        <f>AD100</f>
        <v>0</v>
      </c>
      <c r="CZ100">
        <f>AH100</f>
        <v>0</v>
      </c>
      <c r="DA100">
        <f>AL100</f>
        <v>1</v>
      </c>
      <c r="DB100">
        <f t="shared" si="15"/>
        <v>0</v>
      </c>
      <c r="DC100">
        <f t="shared" si="16"/>
        <v>0</v>
      </c>
      <c r="DD100" t="s">
        <v>3</v>
      </c>
      <c r="DE100" t="s">
        <v>3</v>
      </c>
      <c r="DF100">
        <f>ROUND(ROUND(AE100,2)*CX100,2)</f>
        <v>0</v>
      </c>
      <c r="DG100">
        <f>ROUND(ROUND(AF100,2)*CX100,2)</f>
        <v>0</v>
      </c>
      <c r="DH100">
        <f>ROUND(ROUND(AG100,2)*CX100,2)</f>
        <v>0</v>
      </c>
      <c r="DI100">
        <f>ROUND(ROUND(AH100,2)*CX100,2)</f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ROW(Source!A54)</f>
        <v>54</v>
      </c>
      <c r="B101">
        <v>64851765</v>
      </c>
      <c r="C101">
        <v>64852052</v>
      </c>
      <c r="D101">
        <v>29172710</v>
      </c>
      <c r="E101">
        <v>1</v>
      </c>
      <c r="F101">
        <v>1</v>
      </c>
      <c r="G101">
        <v>1</v>
      </c>
      <c r="H101">
        <v>2</v>
      </c>
      <c r="I101" t="s">
        <v>300</v>
      </c>
      <c r="J101" t="s">
        <v>301</v>
      </c>
      <c r="K101" t="s">
        <v>302</v>
      </c>
      <c r="L101">
        <v>1368</v>
      </c>
      <c r="N101">
        <v>1011</v>
      </c>
      <c r="O101" t="s">
        <v>259</v>
      </c>
      <c r="P101" t="s">
        <v>259</v>
      </c>
      <c r="Q101">
        <v>1</v>
      </c>
      <c r="W101">
        <v>0</v>
      </c>
      <c r="X101">
        <v>315863809</v>
      </c>
      <c r="Y101">
        <f t="shared" si="14"/>
        <v>3.6479999999999997</v>
      </c>
      <c r="AA101">
        <v>0</v>
      </c>
      <c r="AB101">
        <v>46.56</v>
      </c>
      <c r="AC101">
        <v>10.06</v>
      </c>
      <c r="AD101">
        <v>0</v>
      </c>
      <c r="AE101">
        <v>0</v>
      </c>
      <c r="AF101">
        <v>46.56</v>
      </c>
      <c r="AG101">
        <v>10.06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3.04</v>
      </c>
      <c r="AU101" t="s">
        <v>48</v>
      </c>
      <c r="AV101">
        <v>0</v>
      </c>
      <c r="AW101">
        <v>2</v>
      </c>
      <c r="AX101">
        <v>64852059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ROUND(Y101*Source!I54*DO101,7)</f>
        <v>0</v>
      </c>
      <c r="CX101">
        <f>ROUND(Y101*Source!I54,7)</f>
        <v>502.16543999999999</v>
      </c>
      <c r="CY101">
        <f>AB101</f>
        <v>46.56</v>
      </c>
      <c r="CZ101">
        <f>AF101</f>
        <v>46.56</v>
      </c>
      <c r="DA101">
        <f>AJ101</f>
        <v>1</v>
      </c>
      <c r="DB101">
        <f t="shared" si="15"/>
        <v>169.85</v>
      </c>
      <c r="DC101">
        <f t="shared" si="16"/>
        <v>36.700000000000003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23380.82</v>
      </c>
      <c r="DH101">
        <f>ROUND(ROUND(AG101,2)*CX101,2)</f>
        <v>5051.78</v>
      </c>
      <c r="DI101">
        <f>ROUND(ROUND(AH101,2)*CX101,2)</f>
        <v>0</v>
      </c>
      <c r="DJ101">
        <f>DG101</f>
        <v>23380.82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ROW(Source!A54)</f>
        <v>54</v>
      </c>
      <c r="B102">
        <v>64851765</v>
      </c>
      <c r="C102">
        <v>64852052</v>
      </c>
      <c r="D102">
        <v>29174559</v>
      </c>
      <c r="E102">
        <v>1</v>
      </c>
      <c r="F102">
        <v>1</v>
      </c>
      <c r="G102">
        <v>1</v>
      </c>
      <c r="H102">
        <v>2</v>
      </c>
      <c r="I102" t="s">
        <v>303</v>
      </c>
      <c r="J102" t="s">
        <v>304</v>
      </c>
      <c r="K102" t="s">
        <v>305</v>
      </c>
      <c r="L102">
        <v>1368</v>
      </c>
      <c r="N102">
        <v>1011</v>
      </c>
      <c r="O102" t="s">
        <v>259</v>
      </c>
      <c r="P102" t="s">
        <v>259</v>
      </c>
      <c r="Q102">
        <v>1</v>
      </c>
      <c r="W102">
        <v>0</v>
      </c>
      <c r="X102">
        <v>-839973004</v>
      </c>
      <c r="Y102">
        <f t="shared" si="14"/>
        <v>14.616</v>
      </c>
      <c r="AA102">
        <v>0</v>
      </c>
      <c r="AB102">
        <v>0.55000000000000004</v>
      </c>
      <c r="AC102">
        <v>0</v>
      </c>
      <c r="AD102">
        <v>0</v>
      </c>
      <c r="AE102">
        <v>0</v>
      </c>
      <c r="AF102">
        <v>0.55000000000000004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12.18</v>
      </c>
      <c r="AU102" t="s">
        <v>48</v>
      </c>
      <c r="AV102">
        <v>0</v>
      </c>
      <c r="AW102">
        <v>2</v>
      </c>
      <c r="AX102">
        <v>64852060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ROUND(Y102*Source!I54*DO102,7)</f>
        <v>0</v>
      </c>
      <c r="CX102">
        <f>ROUND(Y102*Source!I54,7)</f>
        <v>2011.9654800000001</v>
      </c>
      <c r="CY102">
        <f>AB102</f>
        <v>0.55000000000000004</v>
      </c>
      <c r="CZ102">
        <f>AF102</f>
        <v>0.55000000000000004</v>
      </c>
      <c r="DA102">
        <f>AJ102</f>
        <v>1</v>
      </c>
      <c r="DB102">
        <f t="shared" si="15"/>
        <v>8.0399999999999991</v>
      </c>
      <c r="DC102">
        <f t="shared" si="16"/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1106.58</v>
      </c>
      <c r="DH102">
        <f>ROUND(ROUND(AG102,2)*CX102,2)</f>
        <v>0</v>
      </c>
      <c r="DI102">
        <f>ROUND(ROUND(AH102,2)*CX102,2)</f>
        <v>0</v>
      </c>
      <c r="DJ102">
        <f>DG102</f>
        <v>1106.58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ROW(Source!A55)</f>
        <v>55</v>
      </c>
      <c r="B103">
        <v>64851762</v>
      </c>
      <c r="C103">
        <v>64852052</v>
      </c>
      <c r="D103">
        <v>18407150</v>
      </c>
      <c r="E103">
        <v>1</v>
      </c>
      <c r="F103">
        <v>1</v>
      </c>
      <c r="G103">
        <v>1</v>
      </c>
      <c r="H103">
        <v>1</v>
      </c>
      <c r="I103" t="s">
        <v>268</v>
      </c>
      <c r="J103" t="s">
        <v>3</v>
      </c>
      <c r="K103" t="s">
        <v>269</v>
      </c>
      <c r="L103">
        <v>1369</v>
      </c>
      <c r="N103">
        <v>1013</v>
      </c>
      <c r="O103" t="s">
        <v>253</v>
      </c>
      <c r="P103" t="s">
        <v>253</v>
      </c>
      <c r="Q103">
        <v>1</v>
      </c>
      <c r="W103">
        <v>0</v>
      </c>
      <c r="X103">
        <v>-931037793</v>
      </c>
      <c r="Y103">
        <f t="shared" si="14"/>
        <v>15.035999999999998</v>
      </c>
      <c r="AA103">
        <v>0</v>
      </c>
      <c r="AB103">
        <v>0</v>
      </c>
      <c r="AC103">
        <v>0</v>
      </c>
      <c r="AD103">
        <v>8.5299999999999994</v>
      </c>
      <c r="AE103">
        <v>0</v>
      </c>
      <c r="AF103">
        <v>0</v>
      </c>
      <c r="AG103">
        <v>0</v>
      </c>
      <c r="AH103">
        <v>8.5299999999999994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12.53</v>
      </c>
      <c r="AU103" t="s">
        <v>48</v>
      </c>
      <c r="AV103">
        <v>1</v>
      </c>
      <c r="AW103">
        <v>2</v>
      </c>
      <c r="AX103">
        <v>64852057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ROUND(AT103*Source!I55*AH103*AL103,0)</f>
        <v>14713</v>
      </c>
      <c r="CV103">
        <f>ROUND(Y103*Source!I55,7)</f>
        <v>2069.7805800000001</v>
      </c>
      <c r="CW103">
        <v>0</v>
      </c>
      <c r="CX103">
        <f>ROUND(Y103*Source!I55,7)</f>
        <v>2069.7805800000001</v>
      </c>
      <c r="CY103">
        <f>AD103</f>
        <v>8.5299999999999994</v>
      </c>
      <c r="CZ103">
        <f>AH103</f>
        <v>8.5299999999999994</v>
      </c>
      <c r="DA103">
        <f>AL103</f>
        <v>1</v>
      </c>
      <c r="DB103">
        <f t="shared" si="15"/>
        <v>128.26</v>
      </c>
      <c r="DC103">
        <f t="shared" si="16"/>
        <v>0</v>
      </c>
      <c r="DD103" t="s">
        <v>3</v>
      </c>
      <c r="DE103" t="s">
        <v>3</v>
      </c>
      <c r="DF103">
        <f>ROUND(ROUND(AE103,0)*CX103,0)</f>
        <v>0</v>
      </c>
      <c r="DG103">
        <f>ROUND(ROUND(AF103,0)*CX103,0)</f>
        <v>0</v>
      </c>
      <c r="DH103">
        <f>ROUND(ROUND(AG103,0)*CX103,0)</f>
        <v>0</v>
      </c>
      <c r="DI103">
        <f>ROUND(ROUND(AH103,0)*CX103,0)</f>
        <v>18628</v>
      </c>
      <c r="DJ103">
        <f>DI103</f>
        <v>18628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ROW(Source!A55)</f>
        <v>55</v>
      </c>
      <c r="B104">
        <v>64851762</v>
      </c>
      <c r="C104">
        <v>64852052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35</v>
      </c>
      <c r="J104" t="s">
        <v>3</v>
      </c>
      <c r="K104" t="s">
        <v>254</v>
      </c>
      <c r="L104">
        <v>608254</v>
      </c>
      <c r="N104">
        <v>1013</v>
      </c>
      <c r="O104" t="s">
        <v>255</v>
      </c>
      <c r="P104" t="s">
        <v>255</v>
      </c>
      <c r="Q104">
        <v>1</v>
      </c>
      <c r="W104">
        <v>0</v>
      </c>
      <c r="X104">
        <v>-185737400</v>
      </c>
      <c r="Y104">
        <f t="shared" si="14"/>
        <v>3.6479999999999997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3.04</v>
      </c>
      <c r="AU104" t="s">
        <v>48</v>
      </c>
      <c r="AV104">
        <v>2</v>
      </c>
      <c r="AW104">
        <v>2</v>
      </c>
      <c r="AX104">
        <v>64852058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ROUND(Y104*Source!I55,7)</f>
        <v>502.16543999999999</v>
      </c>
      <c r="CY104">
        <f>AD104</f>
        <v>0</v>
      </c>
      <c r="CZ104">
        <f>AH104</f>
        <v>0</v>
      </c>
      <c r="DA104">
        <f>AL104</f>
        <v>1</v>
      </c>
      <c r="DB104">
        <f t="shared" si="15"/>
        <v>0</v>
      </c>
      <c r="DC104">
        <f t="shared" si="16"/>
        <v>0</v>
      </c>
      <c r="DD104" t="s">
        <v>3</v>
      </c>
      <c r="DE104" t="s">
        <v>3</v>
      </c>
      <c r="DF104">
        <f>ROUND(ROUND(AE104,0)*CX104,0)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ROUND(ROUND(AH104,0)*CX104,0)</f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ROW(Source!A55)</f>
        <v>55</v>
      </c>
      <c r="B105">
        <v>64851762</v>
      </c>
      <c r="C105">
        <v>64852052</v>
      </c>
      <c r="D105">
        <v>29172710</v>
      </c>
      <c r="E105">
        <v>1</v>
      </c>
      <c r="F105">
        <v>1</v>
      </c>
      <c r="G105">
        <v>1</v>
      </c>
      <c r="H105">
        <v>2</v>
      </c>
      <c r="I105" t="s">
        <v>300</v>
      </c>
      <c r="J105" t="s">
        <v>301</v>
      </c>
      <c r="K105" t="s">
        <v>302</v>
      </c>
      <c r="L105">
        <v>1368</v>
      </c>
      <c r="N105">
        <v>1011</v>
      </c>
      <c r="O105" t="s">
        <v>259</v>
      </c>
      <c r="P105" t="s">
        <v>259</v>
      </c>
      <c r="Q105">
        <v>1</v>
      </c>
      <c r="W105">
        <v>0</v>
      </c>
      <c r="X105">
        <v>315863809</v>
      </c>
      <c r="Y105">
        <f t="shared" si="14"/>
        <v>3.6479999999999997</v>
      </c>
      <c r="AA105">
        <v>0</v>
      </c>
      <c r="AB105">
        <v>778.48</v>
      </c>
      <c r="AC105">
        <v>512.36</v>
      </c>
      <c r="AD105">
        <v>0</v>
      </c>
      <c r="AE105">
        <v>0</v>
      </c>
      <c r="AF105">
        <v>46.56</v>
      </c>
      <c r="AG105">
        <v>10.06</v>
      </c>
      <c r="AH105">
        <v>0</v>
      </c>
      <c r="AI105">
        <v>1</v>
      </c>
      <c r="AJ105">
        <v>16.72</v>
      </c>
      <c r="AK105">
        <v>50.93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3.04</v>
      </c>
      <c r="AU105" t="s">
        <v>48</v>
      </c>
      <c r="AV105">
        <v>0</v>
      </c>
      <c r="AW105">
        <v>2</v>
      </c>
      <c r="AX105">
        <v>64852059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ROUND(Y105*Source!I55*DO105,7)</f>
        <v>0</v>
      </c>
      <c r="CX105">
        <f>ROUND(Y105*Source!I55,7)</f>
        <v>502.16543999999999</v>
      </c>
      <c r="CY105">
        <f>AB105</f>
        <v>778.48</v>
      </c>
      <c r="CZ105">
        <f>AF105</f>
        <v>46.56</v>
      </c>
      <c r="DA105">
        <f>AJ105</f>
        <v>16.72</v>
      </c>
      <c r="DB105">
        <f t="shared" si="15"/>
        <v>169.85</v>
      </c>
      <c r="DC105">
        <f t="shared" si="16"/>
        <v>36.700000000000003</v>
      </c>
      <c r="DD105" t="s">
        <v>3</v>
      </c>
      <c r="DE105" t="s">
        <v>3</v>
      </c>
      <c r="DF105">
        <f>ROUND(ROUND(AE105,0)*CX105,0)</f>
        <v>0</v>
      </c>
      <c r="DG105">
        <f>ROUND(ROUND(AF105*AJ105,0)*CX105,0)</f>
        <v>390685</v>
      </c>
      <c r="DH105">
        <f>ROUND(ROUND(AG105*AK105,0)*CX105,0)</f>
        <v>257109</v>
      </c>
      <c r="DI105">
        <f>ROUND(ROUND(AH105,0)*CX105,0)</f>
        <v>0</v>
      </c>
      <c r="DJ105">
        <f>DG105</f>
        <v>390685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ROW(Source!A55)</f>
        <v>55</v>
      </c>
      <c r="B106">
        <v>64851762</v>
      </c>
      <c r="C106">
        <v>64852052</v>
      </c>
      <c r="D106">
        <v>29174559</v>
      </c>
      <c r="E106">
        <v>1</v>
      </c>
      <c r="F106">
        <v>1</v>
      </c>
      <c r="G106">
        <v>1</v>
      </c>
      <c r="H106">
        <v>2</v>
      </c>
      <c r="I106" t="s">
        <v>303</v>
      </c>
      <c r="J106" t="s">
        <v>304</v>
      </c>
      <c r="K106" t="s">
        <v>305</v>
      </c>
      <c r="L106">
        <v>1368</v>
      </c>
      <c r="N106">
        <v>1011</v>
      </c>
      <c r="O106" t="s">
        <v>259</v>
      </c>
      <c r="P106" t="s">
        <v>259</v>
      </c>
      <c r="Q106">
        <v>1</v>
      </c>
      <c r="W106">
        <v>0</v>
      </c>
      <c r="X106">
        <v>-839973004</v>
      </c>
      <c r="Y106">
        <f t="shared" si="14"/>
        <v>14.616</v>
      </c>
      <c r="AA106">
        <v>0</v>
      </c>
      <c r="AB106">
        <v>4.2</v>
      </c>
      <c r="AC106">
        <v>0</v>
      </c>
      <c r="AD106">
        <v>0</v>
      </c>
      <c r="AE106">
        <v>0</v>
      </c>
      <c r="AF106">
        <v>0.55000000000000004</v>
      </c>
      <c r="AG106">
        <v>0</v>
      </c>
      <c r="AH106">
        <v>0</v>
      </c>
      <c r="AI106">
        <v>1</v>
      </c>
      <c r="AJ106">
        <v>7.64</v>
      </c>
      <c r="AK106">
        <v>50.93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12.18</v>
      </c>
      <c r="AU106" t="s">
        <v>48</v>
      </c>
      <c r="AV106">
        <v>0</v>
      </c>
      <c r="AW106">
        <v>2</v>
      </c>
      <c r="AX106">
        <v>64852060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ROUND(Y106*Source!I55*DO106,7)</f>
        <v>0</v>
      </c>
      <c r="CX106">
        <f>ROUND(Y106*Source!I55,7)</f>
        <v>2011.9654800000001</v>
      </c>
      <c r="CY106">
        <f>AB106</f>
        <v>4.2</v>
      </c>
      <c r="CZ106">
        <f>AF106</f>
        <v>0.55000000000000004</v>
      </c>
      <c r="DA106">
        <f>AJ106</f>
        <v>7.64</v>
      </c>
      <c r="DB106">
        <f t="shared" si="15"/>
        <v>8.0399999999999991</v>
      </c>
      <c r="DC106">
        <f t="shared" si="16"/>
        <v>0</v>
      </c>
      <c r="DD106" t="s">
        <v>3</v>
      </c>
      <c r="DE106" t="s">
        <v>3</v>
      </c>
      <c r="DF106">
        <f>ROUND(ROUND(AE106,0)*CX106,0)</f>
        <v>0</v>
      </c>
      <c r="DG106">
        <f>ROUND(ROUND(AF106*AJ106,0)*CX106,0)</f>
        <v>8048</v>
      </c>
      <c r="DH106">
        <f>ROUND(ROUND(AG106*AK106,0)*CX106,0)</f>
        <v>0</v>
      </c>
      <c r="DI106">
        <f>ROUND(ROUND(AH106,0)*CX106,0)</f>
        <v>0</v>
      </c>
      <c r="DJ106">
        <f>DG106</f>
        <v>8048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ROW(Source!A56)</f>
        <v>56</v>
      </c>
      <c r="B107">
        <v>64851765</v>
      </c>
      <c r="C107">
        <v>64852061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35</v>
      </c>
      <c r="J107" t="s">
        <v>3</v>
      </c>
      <c r="K107" t="s">
        <v>254</v>
      </c>
      <c r="L107">
        <v>608254</v>
      </c>
      <c r="N107">
        <v>1013</v>
      </c>
      <c r="O107" t="s">
        <v>255</v>
      </c>
      <c r="P107" t="s">
        <v>255</v>
      </c>
      <c r="Q107">
        <v>1</v>
      </c>
      <c r="W107">
        <v>0</v>
      </c>
      <c r="X107">
        <v>-185737400</v>
      </c>
      <c r="Y107">
        <f t="shared" si="14"/>
        <v>5.0039999999999996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4.17</v>
      </c>
      <c r="AU107" t="s">
        <v>48</v>
      </c>
      <c r="AV107">
        <v>2</v>
      </c>
      <c r="AW107">
        <v>2</v>
      </c>
      <c r="AX107">
        <v>64852066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ROUND(Y107*Source!I56,7)</f>
        <v>46.832436000000001</v>
      </c>
      <c r="CY107">
        <f>AD107</f>
        <v>0</v>
      </c>
      <c r="CZ107">
        <f>AH107</f>
        <v>0</v>
      </c>
      <c r="DA107">
        <f>AL107</f>
        <v>1</v>
      </c>
      <c r="DB107">
        <f t="shared" si="15"/>
        <v>0</v>
      </c>
      <c r="DC107">
        <f t="shared" si="16"/>
        <v>0</v>
      </c>
      <c r="DD107" t="s">
        <v>3</v>
      </c>
      <c r="DE107" t="s">
        <v>3</v>
      </c>
      <c r="DF107">
        <f>ROUND(ROUND(AE107,2)*CX107,2)</f>
        <v>0</v>
      </c>
      <c r="DG107">
        <f>ROUND(ROUND(AF107,2)*CX107,2)</f>
        <v>0</v>
      </c>
      <c r="DH107">
        <f>ROUND(ROUND(AG107,2)*CX107,2)</f>
        <v>0</v>
      </c>
      <c r="DI107">
        <f>ROUND(ROUND(AH107,2)*CX107,2)</f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ROW(Source!A56)</f>
        <v>56</v>
      </c>
      <c r="B108">
        <v>64851765</v>
      </c>
      <c r="C108">
        <v>64852061</v>
      </c>
      <c r="D108">
        <v>29172231</v>
      </c>
      <c r="E108">
        <v>1</v>
      </c>
      <c r="F108">
        <v>1</v>
      </c>
      <c r="G108">
        <v>1</v>
      </c>
      <c r="H108">
        <v>2</v>
      </c>
      <c r="I108" t="s">
        <v>306</v>
      </c>
      <c r="J108" t="s">
        <v>307</v>
      </c>
      <c r="K108" t="s">
        <v>308</v>
      </c>
      <c r="L108">
        <v>1368</v>
      </c>
      <c r="N108">
        <v>1011</v>
      </c>
      <c r="O108" t="s">
        <v>259</v>
      </c>
      <c r="P108" t="s">
        <v>259</v>
      </c>
      <c r="Q108">
        <v>1</v>
      </c>
      <c r="W108">
        <v>0</v>
      </c>
      <c r="X108">
        <v>1550334918</v>
      </c>
      <c r="Y108">
        <f t="shared" si="14"/>
        <v>0.69599999999999995</v>
      </c>
      <c r="AA108">
        <v>0</v>
      </c>
      <c r="AB108">
        <v>83.1</v>
      </c>
      <c r="AC108">
        <v>14.4</v>
      </c>
      <c r="AD108">
        <v>0</v>
      </c>
      <c r="AE108">
        <v>0</v>
      </c>
      <c r="AF108">
        <v>83.1</v>
      </c>
      <c r="AG108">
        <v>14.4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0.57999999999999996</v>
      </c>
      <c r="AU108" t="s">
        <v>48</v>
      </c>
      <c r="AV108">
        <v>0</v>
      </c>
      <c r="AW108">
        <v>2</v>
      </c>
      <c r="AX108">
        <v>64852067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ROUND(Y108*Source!I56*DO108,7)</f>
        <v>0</v>
      </c>
      <c r="CX108">
        <f>ROUND(Y108*Source!I56,7)</f>
        <v>6.5138639999999999</v>
      </c>
      <c r="CY108">
        <f>AB108</f>
        <v>83.1</v>
      </c>
      <c r="CZ108">
        <f>AF108</f>
        <v>83.1</v>
      </c>
      <c r="DA108">
        <f>AJ108</f>
        <v>1</v>
      </c>
      <c r="DB108">
        <f t="shared" si="15"/>
        <v>57.84</v>
      </c>
      <c r="DC108">
        <f t="shared" si="16"/>
        <v>10.02</v>
      </c>
      <c r="DD108" t="s">
        <v>3</v>
      </c>
      <c r="DE108" t="s">
        <v>3</v>
      </c>
      <c r="DF108">
        <f>ROUND(ROUND(AE108,2)*CX108,2)</f>
        <v>0</v>
      </c>
      <c r="DG108">
        <f>ROUND(ROUND(AF108,2)*CX108,2)</f>
        <v>541.29999999999995</v>
      </c>
      <c r="DH108">
        <f>ROUND(ROUND(AG108,2)*CX108,2)</f>
        <v>93.8</v>
      </c>
      <c r="DI108">
        <f>ROUND(ROUND(AH108,2)*CX108,2)</f>
        <v>0</v>
      </c>
      <c r="DJ108">
        <f>DG108</f>
        <v>541.29999999999995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ROW(Source!A56)</f>
        <v>56</v>
      </c>
      <c r="B109">
        <v>64851765</v>
      </c>
      <c r="C109">
        <v>64852061</v>
      </c>
      <c r="D109">
        <v>29172871</v>
      </c>
      <c r="E109">
        <v>1</v>
      </c>
      <c r="F109">
        <v>1</v>
      </c>
      <c r="G109">
        <v>1</v>
      </c>
      <c r="H109">
        <v>2</v>
      </c>
      <c r="I109" t="s">
        <v>260</v>
      </c>
      <c r="J109" t="s">
        <v>261</v>
      </c>
      <c r="K109" t="s">
        <v>262</v>
      </c>
      <c r="L109">
        <v>1368</v>
      </c>
      <c r="N109">
        <v>1011</v>
      </c>
      <c r="O109" t="s">
        <v>259</v>
      </c>
      <c r="P109" t="s">
        <v>259</v>
      </c>
      <c r="Q109">
        <v>1</v>
      </c>
      <c r="W109">
        <v>0</v>
      </c>
      <c r="X109">
        <v>-229935220</v>
      </c>
      <c r="Y109">
        <f t="shared" si="14"/>
        <v>4.3079999999999998</v>
      </c>
      <c r="AA109">
        <v>0</v>
      </c>
      <c r="AB109">
        <v>80.010000000000005</v>
      </c>
      <c r="AC109">
        <v>13.5</v>
      </c>
      <c r="AD109">
        <v>0</v>
      </c>
      <c r="AE109">
        <v>0</v>
      </c>
      <c r="AF109">
        <v>80.010000000000005</v>
      </c>
      <c r="AG109">
        <v>13.5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3.59</v>
      </c>
      <c r="AU109" t="s">
        <v>48</v>
      </c>
      <c r="AV109">
        <v>0</v>
      </c>
      <c r="AW109">
        <v>2</v>
      </c>
      <c r="AX109">
        <v>64852068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ROUND(Y109*Source!I56*DO109,7)</f>
        <v>0</v>
      </c>
      <c r="CX109">
        <f>ROUND(Y109*Source!I56,7)</f>
        <v>40.318572000000003</v>
      </c>
      <c r="CY109">
        <f>AB109</f>
        <v>80.010000000000005</v>
      </c>
      <c r="CZ109">
        <f>AF109</f>
        <v>80.010000000000005</v>
      </c>
      <c r="DA109">
        <f>AJ109</f>
        <v>1</v>
      </c>
      <c r="DB109">
        <f t="shared" si="15"/>
        <v>344.69</v>
      </c>
      <c r="DC109">
        <f t="shared" si="16"/>
        <v>58.16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3225.89</v>
      </c>
      <c r="DH109">
        <f>ROUND(ROUND(AG109,2)*CX109,2)</f>
        <v>544.29999999999995</v>
      </c>
      <c r="DI109">
        <f>ROUND(ROUND(AH109,2)*CX109,2)</f>
        <v>0</v>
      </c>
      <c r="DJ109">
        <f>DG109</f>
        <v>3225.89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ROW(Source!A56)</f>
        <v>56</v>
      </c>
      <c r="B110">
        <v>64851765</v>
      </c>
      <c r="C110">
        <v>64852061</v>
      </c>
      <c r="D110">
        <v>29173202</v>
      </c>
      <c r="E110">
        <v>1</v>
      </c>
      <c r="F110">
        <v>1</v>
      </c>
      <c r="G110">
        <v>1</v>
      </c>
      <c r="H110">
        <v>2</v>
      </c>
      <c r="I110" t="s">
        <v>309</v>
      </c>
      <c r="J110" t="s">
        <v>310</v>
      </c>
      <c r="K110" t="s">
        <v>311</v>
      </c>
      <c r="L110">
        <v>1368</v>
      </c>
      <c r="N110">
        <v>1011</v>
      </c>
      <c r="O110" t="s">
        <v>259</v>
      </c>
      <c r="P110" t="s">
        <v>259</v>
      </c>
      <c r="Q110">
        <v>1</v>
      </c>
      <c r="W110">
        <v>0</v>
      </c>
      <c r="X110">
        <v>1946223920</v>
      </c>
      <c r="Y110">
        <f t="shared" si="14"/>
        <v>0.69599999999999995</v>
      </c>
      <c r="AA110">
        <v>0</v>
      </c>
      <c r="AB110">
        <v>39.799999999999997</v>
      </c>
      <c r="AC110">
        <v>0</v>
      </c>
      <c r="AD110">
        <v>0</v>
      </c>
      <c r="AE110">
        <v>0</v>
      </c>
      <c r="AF110">
        <v>39.799999999999997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0.57999999999999996</v>
      </c>
      <c r="AU110" t="s">
        <v>48</v>
      </c>
      <c r="AV110">
        <v>0</v>
      </c>
      <c r="AW110">
        <v>2</v>
      </c>
      <c r="AX110">
        <v>64852069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ROUND(Y110*Source!I56*DO110,7)</f>
        <v>0</v>
      </c>
      <c r="CX110">
        <f>ROUND(Y110*Source!I56,7)</f>
        <v>6.5138639999999999</v>
      </c>
      <c r="CY110">
        <f>AB110</f>
        <v>39.799999999999997</v>
      </c>
      <c r="CZ110">
        <f>AF110</f>
        <v>39.799999999999997</v>
      </c>
      <c r="DA110">
        <f>AJ110</f>
        <v>1</v>
      </c>
      <c r="DB110">
        <f t="shared" si="15"/>
        <v>27.7</v>
      </c>
      <c r="DC110">
        <f t="shared" si="16"/>
        <v>0</v>
      </c>
      <c r="DD110" t="s">
        <v>3</v>
      </c>
      <c r="DE110" t="s">
        <v>3</v>
      </c>
      <c r="DF110">
        <f>ROUND(ROUND(AE110,2)*CX110,2)</f>
        <v>0</v>
      </c>
      <c r="DG110">
        <f>ROUND(ROUND(AF110,2)*CX110,2)</f>
        <v>259.25</v>
      </c>
      <c r="DH110">
        <f>ROUND(ROUND(AG110,2)*CX110,2)</f>
        <v>0</v>
      </c>
      <c r="DI110">
        <f>ROUND(ROUND(AH110,2)*CX110,2)</f>
        <v>0</v>
      </c>
      <c r="DJ110">
        <f>DG110</f>
        <v>259.25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ROW(Source!A57)</f>
        <v>57</v>
      </c>
      <c r="B111">
        <v>64851762</v>
      </c>
      <c r="C111">
        <v>64852061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35</v>
      </c>
      <c r="J111" t="s">
        <v>3</v>
      </c>
      <c r="K111" t="s">
        <v>254</v>
      </c>
      <c r="L111">
        <v>608254</v>
      </c>
      <c r="N111">
        <v>1013</v>
      </c>
      <c r="O111" t="s">
        <v>255</v>
      </c>
      <c r="P111" t="s">
        <v>255</v>
      </c>
      <c r="Q111">
        <v>1</v>
      </c>
      <c r="W111">
        <v>0</v>
      </c>
      <c r="X111">
        <v>-185737400</v>
      </c>
      <c r="Y111">
        <f t="shared" si="14"/>
        <v>5.0039999999999996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4.17</v>
      </c>
      <c r="AU111" t="s">
        <v>48</v>
      </c>
      <c r="AV111">
        <v>2</v>
      </c>
      <c r="AW111">
        <v>2</v>
      </c>
      <c r="AX111">
        <v>64852066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ROUND(Y111*Source!I57,7)</f>
        <v>46.832436000000001</v>
      </c>
      <c r="CY111">
        <f>AD111</f>
        <v>0</v>
      </c>
      <c r="CZ111">
        <f>AH111</f>
        <v>0</v>
      </c>
      <c r="DA111">
        <f>AL111</f>
        <v>1</v>
      </c>
      <c r="DB111">
        <f t="shared" si="15"/>
        <v>0</v>
      </c>
      <c r="DC111">
        <f t="shared" si="16"/>
        <v>0</v>
      </c>
      <c r="DD111" t="s">
        <v>3</v>
      </c>
      <c r="DE111" t="s">
        <v>3</v>
      </c>
      <c r="DF111">
        <f>ROUND(ROUND(AE111,0)*CX111,0)</f>
        <v>0</v>
      </c>
      <c r="DG111">
        <f>ROUND(ROUND(AF111,0)*CX111,0)</f>
        <v>0</v>
      </c>
      <c r="DH111">
        <f>ROUND(ROUND(AG111,0)*CX111,0)</f>
        <v>0</v>
      </c>
      <c r="DI111">
        <f>ROUND(ROUND(AH111,0)*CX111,0)</f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ROW(Source!A57)</f>
        <v>57</v>
      </c>
      <c r="B112">
        <v>64851762</v>
      </c>
      <c r="C112">
        <v>64852061</v>
      </c>
      <c r="D112">
        <v>29172231</v>
      </c>
      <c r="E112">
        <v>1</v>
      </c>
      <c r="F112">
        <v>1</v>
      </c>
      <c r="G112">
        <v>1</v>
      </c>
      <c r="H112">
        <v>2</v>
      </c>
      <c r="I112" t="s">
        <v>306</v>
      </c>
      <c r="J112" t="s">
        <v>307</v>
      </c>
      <c r="K112" t="s">
        <v>308</v>
      </c>
      <c r="L112">
        <v>1368</v>
      </c>
      <c r="N112">
        <v>1011</v>
      </c>
      <c r="O112" t="s">
        <v>259</v>
      </c>
      <c r="P112" t="s">
        <v>259</v>
      </c>
      <c r="Q112">
        <v>1</v>
      </c>
      <c r="W112">
        <v>0</v>
      </c>
      <c r="X112">
        <v>1550334918</v>
      </c>
      <c r="Y112">
        <f t="shared" si="14"/>
        <v>0.69599999999999995</v>
      </c>
      <c r="AA112">
        <v>0</v>
      </c>
      <c r="AB112">
        <v>1400.24</v>
      </c>
      <c r="AC112">
        <v>733.39</v>
      </c>
      <c r="AD112">
        <v>0</v>
      </c>
      <c r="AE112">
        <v>0</v>
      </c>
      <c r="AF112">
        <v>83.1</v>
      </c>
      <c r="AG112">
        <v>14.4</v>
      </c>
      <c r="AH112">
        <v>0</v>
      </c>
      <c r="AI112">
        <v>1</v>
      </c>
      <c r="AJ112">
        <v>16.850000000000001</v>
      </c>
      <c r="AK112">
        <v>50.93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0.57999999999999996</v>
      </c>
      <c r="AU112" t="s">
        <v>48</v>
      </c>
      <c r="AV112">
        <v>0</v>
      </c>
      <c r="AW112">
        <v>2</v>
      </c>
      <c r="AX112">
        <v>64852067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ROUND(Y112*Source!I57*DO112,7)</f>
        <v>0</v>
      </c>
      <c r="CX112">
        <f>ROUND(Y112*Source!I57,7)</f>
        <v>6.5138639999999999</v>
      </c>
      <c r="CY112">
        <f>AB112</f>
        <v>1400.24</v>
      </c>
      <c r="CZ112">
        <f>AF112</f>
        <v>83.1</v>
      </c>
      <c r="DA112">
        <f>AJ112</f>
        <v>16.850000000000001</v>
      </c>
      <c r="DB112">
        <f t="shared" si="15"/>
        <v>57.84</v>
      </c>
      <c r="DC112">
        <f t="shared" si="16"/>
        <v>10.02</v>
      </c>
      <c r="DD112" t="s">
        <v>3</v>
      </c>
      <c r="DE112" t="s">
        <v>3</v>
      </c>
      <c r="DF112">
        <f>ROUND(ROUND(AE112,0)*CX112,0)</f>
        <v>0</v>
      </c>
      <c r="DG112">
        <f>ROUND(ROUND(AF112*AJ112,0)*CX112,0)</f>
        <v>9119</v>
      </c>
      <c r="DH112">
        <f>ROUND(ROUND(AG112*AK112,0)*CX112,0)</f>
        <v>4775</v>
      </c>
      <c r="DI112">
        <f>ROUND(ROUND(AH112,0)*CX112,0)</f>
        <v>0</v>
      </c>
      <c r="DJ112">
        <f>DG112</f>
        <v>9119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ROW(Source!A57)</f>
        <v>57</v>
      </c>
      <c r="B113">
        <v>64851762</v>
      </c>
      <c r="C113">
        <v>64852061</v>
      </c>
      <c r="D113">
        <v>29172871</v>
      </c>
      <c r="E113">
        <v>1</v>
      </c>
      <c r="F113">
        <v>1</v>
      </c>
      <c r="G113">
        <v>1</v>
      </c>
      <c r="H113">
        <v>2</v>
      </c>
      <c r="I113" t="s">
        <v>260</v>
      </c>
      <c r="J113" t="s">
        <v>261</v>
      </c>
      <c r="K113" t="s">
        <v>262</v>
      </c>
      <c r="L113">
        <v>1368</v>
      </c>
      <c r="N113">
        <v>1011</v>
      </c>
      <c r="O113" t="s">
        <v>259</v>
      </c>
      <c r="P113" t="s">
        <v>259</v>
      </c>
      <c r="Q113">
        <v>1</v>
      </c>
      <c r="W113">
        <v>0</v>
      </c>
      <c r="X113">
        <v>-229935220</v>
      </c>
      <c r="Y113">
        <f t="shared" si="14"/>
        <v>4.3079999999999998</v>
      </c>
      <c r="AA113">
        <v>0</v>
      </c>
      <c r="AB113">
        <v>1340.97</v>
      </c>
      <c r="AC113">
        <v>687.56</v>
      </c>
      <c r="AD113">
        <v>0</v>
      </c>
      <c r="AE113">
        <v>0</v>
      </c>
      <c r="AF113">
        <v>80.010000000000005</v>
      </c>
      <c r="AG113">
        <v>13.5</v>
      </c>
      <c r="AH113">
        <v>0</v>
      </c>
      <c r="AI113">
        <v>1</v>
      </c>
      <c r="AJ113">
        <v>16.760000000000002</v>
      </c>
      <c r="AK113">
        <v>50.93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3.59</v>
      </c>
      <c r="AU113" t="s">
        <v>48</v>
      </c>
      <c r="AV113">
        <v>0</v>
      </c>
      <c r="AW113">
        <v>2</v>
      </c>
      <c r="AX113">
        <v>64852068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ROUND(Y113*Source!I57*DO113,7)</f>
        <v>0</v>
      </c>
      <c r="CX113">
        <f>ROUND(Y113*Source!I57,7)</f>
        <v>40.318572000000003</v>
      </c>
      <c r="CY113">
        <f>AB113</f>
        <v>1340.97</v>
      </c>
      <c r="CZ113">
        <f>AF113</f>
        <v>80.010000000000005</v>
      </c>
      <c r="DA113">
        <f>AJ113</f>
        <v>16.760000000000002</v>
      </c>
      <c r="DB113">
        <f t="shared" si="15"/>
        <v>344.69</v>
      </c>
      <c r="DC113">
        <f t="shared" si="16"/>
        <v>58.16</v>
      </c>
      <c r="DD113" t="s">
        <v>3</v>
      </c>
      <c r="DE113" t="s">
        <v>3</v>
      </c>
      <c r="DF113">
        <f>ROUND(ROUND(AE113,0)*CX113,0)</f>
        <v>0</v>
      </c>
      <c r="DG113">
        <f>ROUND(ROUND(AF113*AJ113,0)*CX113,0)</f>
        <v>54067</v>
      </c>
      <c r="DH113">
        <f>ROUND(ROUND(AG113*AK113,0)*CX113,0)</f>
        <v>27739</v>
      </c>
      <c r="DI113">
        <f>ROUND(ROUND(AH113,0)*CX113,0)</f>
        <v>0</v>
      </c>
      <c r="DJ113">
        <f>DG113</f>
        <v>54067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ROW(Source!A57)</f>
        <v>57</v>
      </c>
      <c r="B114">
        <v>64851762</v>
      </c>
      <c r="C114">
        <v>64852061</v>
      </c>
      <c r="D114">
        <v>29173202</v>
      </c>
      <c r="E114">
        <v>1</v>
      </c>
      <c r="F114">
        <v>1</v>
      </c>
      <c r="G114">
        <v>1</v>
      </c>
      <c r="H114">
        <v>2</v>
      </c>
      <c r="I114" t="s">
        <v>309</v>
      </c>
      <c r="J114" t="s">
        <v>310</v>
      </c>
      <c r="K114" t="s">
        <v>311</v>
      </c>
      <c r="L114">
        <v>1368</v>
      </c>
      <c r="N114">
        <v>1011</v>
      </c>
      <c r="O114" t="s">
        <v>259</v>
      </c>
      <c r="P114" t="s">
        <v>259</v>
      </c>
      <c r="Q114">
        <v>1</v>
      </c>
      <c r="W114">
        <v>0</v>
      </c>
      <c r="X114">
        <v>1946223920</v>
      </c>
      <c r="Y114">
        <f t="shared" si="14"/>
        <v>0.69599999999999995</v>
      </c>
      <c r="AA114">
        <v>0</v>
      </c>
      <c r="AB114">
        <v>249.15</v>
      </c>
      <c r="AC114">
        <v>0</v>
      </c>
      <c r="AD114">
        <v>0</v>
      </c>
      <c r="AE114">
        <v>0</v>
      </c>
      <c r="AF114">
        <v>39.799999999999997</v>
      </c>
      <c r="AG114">
        <v>0</v>
      </c>
      <c r="AH114">
        <v>0</v>
      </c>
      <c r="AI114">
        <v>1</v>
      </c>
      <c r="AJ114">
        <v>6.26</v>
      </c>
      <c r="AK114">
        <v>50.93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0.57999999999999996</v>
      </c>
      <c r="AU114" t="s">
        <v>48</v>
      </c>
      <c r="AV114">
        <v>0</v>
      </c>
      <c r="AW114">
        <v>2</v>
      </c>
      <c r="AX114">
        <v>64852069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ROUND(Y114*Source!I57*DO114,7)</f>
        <v>0</v>
      </c>
      <c r="CX114">
        <f>ROUND(Y114*Source!I57,7)</f>
        <v>6.5138639999999999</v>
      </c>
      <c r="CY114">
        <f>AB114</f>
        <v>249.15</v>
      </c>
      <c r="CZ114">
        <f>AF114</f>
        <v>39.799999999999997</v>
      </c>
      <c r="DA114">
        <f>AJ114</f>
        <v>6.26</v>
      </c>
      <c r="DB114">
        <f t="shared" si="15"/>
        <v>27.7</v>
      </c>
      <c r="DC114">
        <f t="shared" si="16"/>
        <v>0</v>
      </c>
      <c r="DD114" t="s">
        <v>3</v>
      </c>
      <c r="DE114" t="s">
        <v>3</v>
      </c>
      <c r="DF114">
        <f>ROUND(ROUND(AE114,0)*CX114,0)</f>
        <v>0</v>
      </c>
      <c r="DG114">
        <f>ROUND(ROUND(AF114*AJ114,0)*CX114,0)</f>
        <v>1622</v>
      </c>
      <c r="DH114">
        <f>ROUND(ROUND(AG114*AK114,0)*CX114,0)</f>
        <v>0</v>
      </c>
      <c r="DI114">
        <f>ROUND(ROUND(AH114,0)*CX114,0)</f>
        <v>0</v>
      </c>
      <c r="DJ114">
        <f>DG114</f>
        <v>1622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ROW(Source!A62)</f>
        <v>62</v>
      </c>
      <c r="B115">
        <v>64851765</v>
      </c>
      <c r="C115">
        <v>64852072</v>
      </c>
      <c r="D115">
        <v>18411568</v>
      </c>
      <c r="E115">
        <v>1</v>
      </c>
      <c r="F115">
        <v>1</v>
      </c>
      <c r="G115">
        <v>1</v>
      </c>
      <c r="H115">
        <v>1</v>
      </c>
      <c r="I115" t="s">
        <v>312</v>
      </c>
      <c r="J115" t="s">
        <v>3</v>
      </c>
      <c r="K115" t="s">
        <v>313</v>
      </c>
      <c r="L115">
        <v>1369</v>
      </c>
      <c r="N115">
        <v>1013</v>
      </c>
      <c r="O115" t="s">
        <v>253</v>
      </c>
      <c r="P115" t="s">
        <v>253</v>
      </c>
      <c r="Q115">
        <v>1</v>
      </c>
      <c r="W115">
        <v>0</v>
      </c>
      <c r="X115">
        <v>-667300694</v>
      </c>
      <c r="Y115">
        <f t="shared" si="14"/>
        <v>16.692</v>
      </c>
      <c r="AA115">
        <v>0</v>
      </c>
      <c r="AB115">
        <v>0</v>
      </c>
      <c r="AC115">
        <v>0</v>
      </c>
      <c r="AD115">
        <v>7.19</v>
      </c>
      <c r="AE115">
        <v>0</v>
      </c>
      <c r="AF115">
        <v>0</v>
      </c>
      <c r="AG115">
        <v>0</v>
      </c>
      <c r="AH115">
        <v>7.19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13.91</v>
      </c>
      <c r="AU115" t="s">
        <v>48</v>
      </c>
      <c r="AV115">
        <v>1</v>
      </c>
      <c r="AW115">
        <v>2</v>
      </c>
      <c r="AX115">
        <v>64852077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ROUND(AT115*Source!I62*AH115*AL115,0)</f>
        <v>671</v>
      </c>
      <c r="CV115">
        <f>ROUND(Y115*Source!I62,7)</f>
        <v>111.94155960000001</v>
      </c>
      <c r="CW115">
        <v>0</v>
      </c>
      <c r="CX115">
        <f>ROUND(Y115*Source!I62,7)</f>
        <v>111.94155960000001</v>
      </c>
      <c r="CY115">
        <f>AD115</f>
        <v>7.19</v>
      </c>
      <c r="CZ115">
        <f>AH115</f>
        <v>7.19</v>
      </c>
      <c r="DA115">
        <f>AL115</f>
        <v>1</v>
      </c>
      <c r="DB115">
        <f t="shared" si="15"/>
        <v>120.01</v>
      </c>
      <c r="DC115">
        <f t="shared" si="16"/>
        <v>0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0</v>
      </c>
      <c r="DH115">
        <f>ROUND(ROUND(AG115,2)*CX115,2)</f>
        <v>0</v>
      </c>
      <c r="DI115">
        <f>ROUND(ROUND(AH115,2)*CX115,2)</f>
        <v>804.86</v>
      </c>
      <c r="DJ115">
        <f>DI115</f>
        <v>804.86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ROW(Source!A62)</f>
        <v>62</v>
      </c>
      <c r="B116">
        <v>64851765</v>
      </c>
      <c r="C116">
        <v>64852072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35</v>
      </c>
      <c r="J116" t="s">
        <v>3</v>
      </c>
      <c r="K116" t="s">
        <v>254</v>
      </c>
      <c r="L116">
        <v>608254</v>
      </c>
      <c r="N116">
        <v>1013</v>
      </c>
      <c r="O116" t="s">
        <v>255</v>
      </c>
      <c r="P116" t="s">
        <v>255</v>
      </c>
      <c r="Q116">
        <v>1</v>
      </c>
      <c r="W116">
        <v>0</v>
      </c>
      <c r="X116">
        <v>-185737400</v>
      </c>
      <c r="Y116">
        <f t="shared" si="14"/>
        <v>16.692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13.91</v>
      </c>
      <c r="AU116" t="s">
        <v>48</v>
      </c>
      <c r="AV116">
        <v>2</v>
      </c>
      <c r="AW116">
        <v>2</v>
      </c>
      <c r="AX116">
        <v>64852078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ROUND(Y116*Source!I62,7)</f>
        <v>111.94155960000001</v>
      </c>
      <c r="CY116">
        <f>AD116</f>
        <v>0</v>
      </c>
      <c r="CZ116">
        <f>AH116</f>
        <v>0</v>
      </c>
      <c r="DA116">
        <f>AL116</f>
        <v>1</v>
      </c>
      <c r="DB116">
        <f t="shared" si="15"/>
        <v>0</v>
      </c>
      <c r="DC116">
        <f t="shared" si="16"/>
        <v>0</v>
      </c>
      <c r="DD116" t="s">
        <v>3</v>
      </c>
      <c r="DE116" t="s">
        <v>3</v>
      </c>
      <c r="DF116">
        <f>ROUND(ROUND(AE116,2)*CX116,2)</f>
        <v>0</v>
      </c>
      <c r="DG116">
        <f>ROUND(ROUND(AF116,2)*CX116,2)</f>
        <v>0</v>
      </c>
      <c r="DH116">
        <f>ROUND(ROUND(AG116,2)*CX116,2)</f>
        <v>0</v>
      </c>
      <c r="DI116">
        <f>ROUND(ROUND(AH116,2)*CX116,2)</f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ROW(Source!A62)</f>
        <v>62</v>
      </c>
      <c r="B117">
        <v>64851765</v>
      </c>
      <c r="C117">
        <v>64852072</v>
      </c>
      <c r="D117">
        <v>29173290</v>
      </c>
      <c r="E117">
        <v>1</v>
      </c>
      <c r="F117">
        <v>1</v>
      </c>
      <c r="G117">
        <v>1</v>
      </c>
      <c r="H117">
        <v>2</v>
      </c>
      <c r="I117" t="s">
        <v>314</v>
      </c>
      <c r="J117" t="s">
        <v>315</v>
      </c>
      <c r="K117" t="s">
        <v>316</v>
      </c>
      <c r="L117">
        <v>1368</v>
      </c>
      <c r="N117">
        <v>1011</v>
      </c>
      <c r="O117" t="s">
        <v>259</v>
      </c>
      <c r="P117" t="s">
        <v>259</v>
      </c>
      <c r="Q117">
        <v>1</v>
      </c>
      <c r="W117">
        <v>0</v>
      </c>
      <c r="X117">
        <v>-962845729</v>
      </c>
      <c r="Y117">
        <f t="shared" si="14"/>
        <v>16.692</v>
      </c>
      <c r="AA117">
        <v>0</v>
      </c>
      <c r="AB117">
        <v>110</v>
      </c>
      <c r="AC117">
        <v>11.6</v>
      </c>
      <c r="AD117">
        <v>0</v>
      </c>
      <c r="AE117">
        <v>0</v>
      </c>
      <c r="AF117">
        <v>110</v>
      </c>
      <c r="AG117">
        <v>11.6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13.91</v>
      </c>
      <c r="AU117" t="s">
        <v>48</v>
      </c>
      <c r="AV117">
        <v>0</v>
      </c>
      <c r="AW117">
        <v>2</v>
      </c>
      <c r="AX117">
        <v>64852079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ROUND(Y117*Source!I62*DO117,7)</f>
        <v>0</v>
      </c>
      <c r="CX117">
        <f>ROUND(Y117*Source!I62,7)</f>
        <v>111.94155960000001</v>
      </c>
      <c r="CY117">
        <f>AB117</f>
        <v>110</v>
      </c>
      <c r="CZ117">
        <f>AF117</f>
        <v>110</v>
      </c>
      <c r="DA117">
        <f>AJ117</f>
        <v>1</v>
      </c>
      <c r="DB117">
        <f t="shared" si="15"/>
        <v>1836.12</v>
      </c>
      <c r="DC117">
        <f t="shared" si="16"/>
        <v>193.63</v>
      </c>
      <c r="DD117" t="s">
        <v>3</v>
      </c>
      <c r="DE117" t="s">
        <v>3</v>
      </c>
      <c r="DF117">
        <f>ROUND(ROUND(AE117,2)*CX117,2)</f>
        <v>0</v>
      </c>
      <c r="DG117">
        <f>ROUND(ROUND(AF117,2)*CX117,2)</f>
        <v>12313.57</v>
      </c>
      <c r="DH117">
        <f>ROUND(ROUND(AG117,2)*CX117,2)</f>
        <v>1298.52</v>
      </c>
      <c r="DI117">
        <f>ROUND(ROUND(AH117,2)*CX117,2)</f>
        <v>0</v>
      </c>
      <c r="DJ117">
        <f>DG117</f>
        <v>12313.57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ROW(Source!A62)</f>
        <v>62</v>
      </c>
      <c r="B118">
        <v>64851765</v>
      </c>
      <c r="C118">
        <v>64852072</v>
      </c>
      <c r="D118">
        <v>29150040</v>
      </c>
      <c r="E118">
        <v>1</v>
      </c>
      <c r="F118">
        <v>1</v>
      </c>
      <c r="G118">
        <v>1</v>
      </c>
      <c r="H118">
        <v>3</v>
      </c>
      <c r="I118" t="s">
        <v>317</v>
      </c>
      <c r="J118" t="s">
        <v>318</v>
      </c>
      <c r="K118" t="s">
        <v>319</v>
      </c>
      <c r="L118">
        <v>1339</v>
      </c>
      <c r="N118">
        <v>1007</v>
      </c>
      <c r="O118" t="s">
        <v>91</v>
      </c>
      <c r="P118" t="s">
        <v>91</v>
      </c>
      <c r="Q118">
        <v>1</v>
      </c>
      <c r="W118">
        <v>0</v>
      </c>
      <c r="X118">
        <v>619799737</v>
      </c>
      <c r="Y118">
        <f>AT118</f>
        <v>100</v>
      </c>
      <c r="AA118">
        <v>2.44</v>
      </c>
      <c r="AB118">
        <v>0</v>
      </c>
      <c r="AC118">
        <v>0</v>
      </c>
      <c r="AD118">
        <v>0</v>
      </c>
      <c r="AE118">
        <v>2.44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100</v>
      </c>
      <c r="AU118" t="s">
        <v>3</v>
      </c>
      <c r="AV118">
        <v>0</v>
      </c>
      <c r="AW118">
        <v>2</v>
      </c>
      <c r="AX118">
        <v>64852080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ROUND(Y118*Source!I62,7)</f>
        <v>670.63</v>
      </c>
      <c r="CY118">
        <f>AA118</f>
        <v>2.44</v>
      </c>
      <c r="CZ118">
        <f>AE118</f>
        <v>2.44</v>
      </c>
      <c r="DA118">
        <f>AI118</f>
        <v>1</v>
      </c>
      <c r="DB118">
        <f>ROUND(ROUND(AT118*CZ118,2),2)</f>
        <v>244</v>
      </c>
      <c r="DC118">
        <f>ROUND(ROUND(AT118*AG118,2),2)</f>
        <v>0</v>
      </c>
      <c r="DD118" t="s">
        <v>3</v>
      </c>
      <c r="DE118" t="s">
        <v>3</v>
      </c>
      <c r="DF118">
        <f>ROUND(ROUND(AE118,2)*CX118,2)</f>
        <v>1636.34</v>
      </c>
      <c r="DG118">
        <f>ROUND(ROUND(AF118,2)*CX118,2)</f>
        <v>0</v>
      </c>
      <c r="DH118">
        <f>ROUND(ROUND(AG118,2)*CX118,2)</f>
        <v>0</v>
      </c>
      <c r="DI118">
        <f>ROUND(ROUND(AH118,2)*CX118,2)</f>
        <v>0</v>
      </c>
      <c r="DJ118">
        <f>DF118</f>
        <v>1636.34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ROW(Source!A63)</f>
        <v>63</v>
      </c>
      <c r="B119">
        <v>64851762</v>
      </c>
      <c r="C119">
        <v>64852072</v>
      </c>
      <c r="D119">
        <v>18411568</v>
      </c>
      <c r="E119">
        <v>1</v>
      </c>
      <c r="F119">
        <v>1</v>
      </c>
      <c r="G119">
        <v>1</v>
      </c>
      <c r="H119">
        <v>1</v>
      </c>
      <c r="I119" t="s">
        <v>312</v>
      </c>
      <c r="J119" t="s">
        <v>3</v>
      </c>
      <c r="K119" t="s">
        <v>313</v>
      </c>
      <c r="L119">
        <v>1369</v>
      </c>
      <c r="N119">
        <v>1013</v>
      </c>
      <c r="O119" t="s">
        <v>253</v>
      </c>
      <c r="P119" t="s">
        <v>253</v>
      </c>
      <c r="Q119">
        <v>1</v>
      </c>
      <c r="W119">
        <v>0</v>
      </c>
      <c r="X119">
        <v>-667300694</v>
      </c>
      <c r="Y119">
        <f>(AT119*ROUND((0.2+1),7))</f>
        <v>16.692</v>
      </c>
      <c r="AA119">
        <v>0</v>
      </c>
      <c r="AB119">
        <v>0</v>
      </c>
      <c r="AC119">
        <v>0</v>
      </c>
      <c r="AD119">
        <v>7.19</v>
      </c>
      <c r="AE119">
        <v>0</v>
      </c>
      <c r="AF119">
        <v>0</v>
      </c>
      <c r="AG119">
        <v>0</v>
      </c>
      <c r="AH119">
        <v>7.19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13.91</v>
      </c>
      <c r="AU119" t="s">
        <v>48</v>
      </c>
      <c r="AV119">
        <v>1</v>
      </c>
      <c r="AW119">
        <v>2</v>
      </c>
      <c r="AX119">
        <v>64852077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ROUND(AT119*Source!I63*AH119*AL119,0)</f>
        <v>671</v>
      </c>
      <c r="CV119">
        <f>ROUND(Y119*Source!I63,7)</f>
        <v>111.94155960000001</v>
      </c>
      <c r="CW119">
        <v>0</v>
      </c>
      <c r="CX119">
        <f>ROUND(Y119*Source!I63,7)</f>
        <v>111.94155960000001</v>
      </c>
      <c r="CY119">
        <f>AD119</f>
        <v>7.19</v>
      </c>
      <c r="CZ119">
        <f>AH119</f>
        <v>7.19</v>
      </c>
      <c r="DA119">
        <f>AL119</f>
        <v>1</v>
      </c>
      <c r="DB119">
        <f>ROUND((ROUND(AT119*CZ119,2)*ROUND((0.2+1),7)),2)</f>
        <v>120.01</v>
      </c>
      <c r="DC119">
        <f>ROUND((ROUND(AT119*AG119,2)*ROUND((0.2+1),7)),2)</f>
        <v>0</v>
      </c>
      <c r="DD119" t="s">
        <v>3</v>
      </c>
      <c r="DE119" t="s">
        <v>3</v>
      </c>
      <c r="DF119">
        <f>ROUND(ROUND(AE119,0)*CX119,0)</f>
        <v>0</v>
      </c>
      <c r="DG119">
        <f>ROUND(ROUND(AF119,0)*CX119,0)</f>
        <v>0</v>
      </c>
      <c r="DH119">
        <f>ROUND(ROUND(AG119,0)*CX119,0)</f>
        <v>0</v>
      </c>
      <c r="DI119">
        <f>ROUND(ROUND(AH119,0)*CX119,0)</f>
        <v>784</v>
      </c>
      <c r="DJ119">
        <f>DI119</f>
        <v>784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ROW(Source!A63)</f>
        <v>63</v>
      </c>
      <c r="B120">
        <v>64851762</v>
      </c>
      <c r="C120">
        <v>64852072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35</v>
      </c>
      <c r="J120" t="s">
        <v>3</v>
      </c>
      <c r="K120" t="s">
        <v>254</v>
      </c>
      <c r="L120">
        <v>608254</v>
      </c>
      <c r="N120">
        <v>1013</v>
      </c>
      <c r="O120" t="s">
        <v>255</v>
      </c>
      <c r="P120" t="s">
        <v>255</v>
      </c>
      <c r="Q120">
        <v>1</v>
      </c>
      <c r="W120">
        <v>0</v>
      </c>
      <c r="X120">
        <v>-185737400</v>
      </c>
      <c r="Y120">
        <f>(AT120*ROUND((0.2+1),7))</f>
        <v>16.692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13.91</v>
      </c>
      <c r="AU120" t="s">
        <v>48</v>
      </c>
      <c r="AV120">
        <v>2</v>
      </c>
      <c r="AW120">
        <v>2</v>
      </c>
      <c r="AX120">
        <v>64852078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ROUND(Y120*Source!I63,7)</f>
        <v>111.94155960000001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ROUND((ROUND(AT120*CZ120,2)*ROUND((0.2+1),7)),2)</f>
        <v>0</v>
      </c>
      <c r="DC120">
        <f>ROUND((ROUND(AT120*AG120,2)*ROUND((0.2+1),7)),2)</f>
        <v>0</v>
      </c>
      <c r="DD120" t="s">
        <v>3</v>
      </c>
      <c r="DE120" t="s">
        <v>3</v>
      </c>
      <c r="DF120">
        <f>ROUND(ROUND(AE120,0)*CX120,0)</f>
        <v>0</v>
      </c>
      <c r="DG120">
        <f>ROUND(ROUND(AF120,0)*CX120,0)</f>
        <v>0</v>
      </c>
      <c r="DH120">
        <f>ROUND(ROUND(AG120,0)*CX120,0)</f>
        <v>0</v>
      </c>
      <c r="DI120">
        <f>ROUND(ROUND(AH120,0)*CX120,0)</f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ROW(Source!A63)</f>
        <v>63</v>
      </c>
      <c r="B121">
        <v>64851762</v>
      </c>
      <c r="C121">
        <v>64852072</v>
      </c>
      <c r="D121">
        <v>29173290</v>
      </c>
      <c r="E121">
        <v>1</v>
      </c>
      <c r="F121">
        <v>1</v>
      </c>
      <c r="G121">
        <v>1</v>
      </c>
      <c r="H121">
        <v>2</v>
      </c>
      <c r="I121" t="s">
        <v>314</v>
      </c>
      <c r="J121" t="s">
        <v>315</v>
      </c>
      <c r="K121" t="s">
        <v>316</v>
      </c>
      <c r="L121">
        <v>1368</v>
      </c>
      <c r="N121">
        <v>1011</v>
      </c>
      <c r="O121" t="s">
        <v>259</v>
      </c>
      <c r="P121" t="s">
        <v>259</v>
      </c>
      <c r="Q121">
        <v>1</v>
      </c>
      <c r="W121">
        <v>0</v>
      </c>
      <c r="X121">
        <v>-962845729</v>
      </c>
      <c r="Y121">
        <f>(AT121*ROUND((0.2+1),7))</f>
        <v>16.692</v>
      </c>
      <c r="AA121">
        <v>0</v>
      </c>
      <c r="AB121">
        <v>1218.8</v>
      </c>
      <c r="AC121">
        <v>590.79</v>
      </c>
      <c r="AD121">
        <v>0</v>
      </c>
      <c r="AE121">
        <v>0</v>
      </c>
      <c r="AF121">
        <v>110</v>
      </c>
      <c r="AG121">
        <v>11.6</v>
      </c>
      <c r="AH121">
        <v>0</v>
      </c>
      <c r="AI121">
        <v>1</v>
      </c>
      <c r="AJ121">
        <v>11.08</v>
      </c>
      <c r="AK121">
        <v>50.93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13.91</v>
      </c>
      <c r="AU121" t="s">
        <v>48</v>
      </c>
      <c r="AV121">
        <v>0</v>
      </c>
      <c r="AW121">
        <v>2</v>
      </c>
      <c r="AX121">
        <v>64852079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ROUND(Y121*Source!I63*DO121,7)</f>
        <v>0</v>
      </c>
      <c r="CX121">
        <f>ROUND(Y121*Source!I63,7)</f>
        <v>111.94155960000001</v>
      </c>
      <c r="CY121">
        <f>AB121</f>
        <v>1218.8</v>
      </c>
      <c r="CZ121">
        <f>AF121</f>
        <v>110</v>
      </c>
      <c r="DA121">
        <f>AJ121</f>
        <v>11.08</v>
      </c>
      <c r="DB121">
        <f>ROUND((ROUND(AT121*CZ121,2)*ROUND((0.2+1),7)),2)</f>
        <v>1836.12</v>
      </c>
      <c r="DC121">
        <f>ROUND((ROUND(AT121*AG121,2)*ROUND((0.2+1),7)),2)</f>
        <v>193.63</v>
      </c>
      <c r="DD121" t="s">
        <v>3</v>
      </c>
      <c r="DE121" t="s">
        <v>3</v>
      </c>
      <c r="DF121">
        <f>ROUND(ROUND(AE121,0)*CX121,0)</f>
        <v>0</v>
      </c>
      <c r="DG121">
        <f>ROUND(ROUND(AF121*AJ121,0)*CX121,0)</f>
        <v>136457</v>
      </c>
      <c r="DH121">
        <f>ROUND(ROUND(AG121*AK121,0)*CX121,0)</f>
        <v>66157</v>
      </c>
      <c r="DI121">
        <f>ROUND(ROUND(AH121,0)*CX121,0)</f>
        <v>0</v>
      </c>
      <c r="DJ121">
        <f>DG121</f>
        <v>136457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ROW(Source!A63)</f>
        <v>63</v>
      </c>
      <c r="B122">
        <v>64851762</v>
      </c>
      <c r="C122">
        <v>64852072</v>
      </c>
      <c r="D122">
        <v>29150040</v>
      </c>
      <c r="E122">
        <v>1</v>
      </c>
      <c r="F122">
        <v>1</v>
      </c>
      <c r="G122">
        <v>1</v>
      </c>
      <c r="H122">
        <v>3</v>
      </c>
      <c r="I122" t="s">
        <v>317</v>
      </c>
      <c r="J122" t="s">
        <v>318</v>
      </c>
      <c r="K122" t="s">
        <v>319</v>
      </c>
      <c r="L122">
        <v>1339</v>
      </c>
      <c r="N122">
        <v>1007</v>
      </c>
      <c r="O122" t="s">
        <v>91</v>
      </c>
      <c r="P122" t="s">
        <v>91</v>
      </c>
      <c r="Q122">
        <v>1</v>
      </c>
      <c r="W122">
        <v>0</v>
      </c>
      <c r="X122">
        <v>619799737</v>
      </c>
      <c r="Y122">
        <f>AT122</f>
        <v>100</v>
      </c>
      <c r="AA122">
        <v>31.28</v>
      </c>
      <c r="AB122">
        <v>0</v>
      </c>
      <c r="AC122">
        <v>0</v>
      </c>
      <c r="AD122">
        <v>0</v>
      </c>
      <c r="AE122">
        <v>2.44</v>
      </c>
      <c r="AF122">
        <v>0</v>
      </c>
      <c r="AG122">
        <v>0</v>
      </c>
      <c r="AH122">
        <v>0</v>
      </c>
      <c r="AI122">
        <v>12.82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100</v>
      </c>
      <c r="AU122" t="s">
        <v>3</v>
      </c>
      <c r="AV122">
        <v>0</v>
      </c>
      <c r="AW122">
        <v>2</v>
      </c>
      <c r="AX122">
        <v>64852080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ROUND(Y122*Source!I63,7)</f>
        <v>670.63</v>
      </c>
      <c r="CY122">
        <f>AA122</f>
        <v>31.28</v>
      </c>
      <c r="CZ122">
        <f>AE122</f>
        <v>2.44</v>
      </c>
      <c r="DA122">
        <f>AI122</f>
        <v>12.82</v>
      </c>
      <c r="DB122">
        <f>ROUND(ROUND(AT122*CZ122,2),2)</f>
        <v>244</v>
      </c>
      <c r="DC122">
        <f>ROUND(ROUND(AT122*AG122,2),2)</f>
        <v>0</v>
      </c>
      <c r="DD122" t="s">
        <v>3</v>
      </c>
      <c r="DE122" t="s">
        <v>3</v>
      </c>
      <c r="DF122">
        <f>ROUND(ROUND(AE122*AI122,0)*CX122,0)</f>
        <v>20790</v>
      </c>
      <c r="DG122">
        <f>ROUND(ROUND(AF122,0)*CX122,0)</f>
        <v>0</v>
      </c>
      <c r="DH122">
        <f>ROUND(ROUND(AG122,0)*CX122,0)</f>
        <v>0</v>
      </c>
      <c r="DI122">
        <f>ROUND(ROUND(AH122,0)*CX122,0)</f>
        <v>0</v>
      </c>
      <c r="DJ122">
        <f>DF122</f>
        <v>20790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ROW(Source!A64)</f>
        <v>64</v>
      </c>
      <c r="B123">
        <v>64851765</v>
      </c>
      <c r="C123">
        <v>64852081</v>
      </c>
      <c r="D123">
        <v>18406804</v>
      </c>
      <c r="E123">
        <v>1</v>
      </c>
      <c r="F123">
        <v>1</v>
      </c>
      <c r="G123">
        <v>1</v>
      </c>
      <c r="H123">
        <v>1</v>
      </c>
      <c r="I123" t="s">
        <v>251</v>
      </c>
      <c r="J123" t="s">
        <v>3</v>
      </c>
      <c r="K123" t="s">
        <v>252</v>
      </c>
      <c r="L123">
        <v>1369</v>
      </c>
      <c r="N123">
        <v>1013</v>
      </c>
      <c r="O123" t="s">
        <v>253</v>
      </c>
      <c r="P123" t="s">
        <v>253</v>
      </c>
      <c r="Q123">
        <v>1</v>
      </c>
      <c r="W123">
        <v>0</v>
      </c>
      <c r="X123">
        <v>254330056</v>
      </c>
      <c r="Y123">
        <f>(AT123*ROUND((0.2+1),7))</f>
        <v>117.82799999999999</v>
      </c>
      <c r="AA123">
        <v>0</v>
      </c>
      <c r="AB123">
        <v>0</v>
      </c>
      <c r="AC123">
        <v>0</v>
      </c>
      <c r="AD123">
        <v>7.8</v>
      </c>
      <c r="AE123">
        <v>0</v>
      </c>
      <c r="AF123">
        <v>0</v>
      </c>
      <c r="AG123">
        <v>0</v>
      </c>
      <c r="AH123">
        <v>7.8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98.19</v>
      </c>
      <c r="AU123" t="s">
        <v>48</v>
      </c>
      <c r="AV123">
        <v>1</v>
      </c>
      <c r="AW123">
        <v>2</v>
      </c>
      <c r="AX123">
        <v>64852084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ROUND(AT123*Source!I64*AH123*AL123,0)</f>
        <v>6806</v>
      </c>
      <c r="CV123">
        <f>ROUND(Y123*Source!I64,7)</f>
        <v>1047.137436</v>
      </c>
      <c r="CW123">
        <v>0</v>
      </c>
      <c r="CX123">
        <f>ROUND(Y123*Source!I64,7)</f>
        <v>1047.137436</v>
      </c>
      <c r="CY123">
        <f>AD123</f>
        <v>7.8</v>
      </c>
      <c r="CZ123">
        <f>AH123</f>
        <v>7.8</v>
      </c>
      <c r="DA123">
        <f>AL123</f>
        <v>1</v>
      </c>
      <c r="DB123">
        <f>ROUND((ROUND(AT123*CZ123,2)*ROUND((0.2+1),7)),2)</f>
        <v>919.06</v>
      </c>
      <c r="DC123">
        <f>ROUND((ROUND(AT123*AG123,2)*ROUND((0.2+1),7)),2)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>ROUND(ROUND(AG123,2)*CX123,2)</f>
        <v>0</v>
      </c>
      <c r="DI123">
        <f>ROUND(ROUND(AH123,2)*CX123,2)</f>
        <v>8167.67</v>
      </c>
      <c r="DJ123">
        <f>DI123</f>
        <v>8167.67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ROW(Source!A64)</f>
        <v>64</v>
      </c>
      <c r="B124">
        <v>64851765</v>
      </c>
      <c r="C124">
        <v>64852081</v>
      </c>
      <c r="D124">
        <v>29174437</v>
      </c>
      <c r="E124">
        <v>1</v>
      </c>
      <c r="F124">
        <v>1</v>
      </c>
      <c r="G124">
        <v>1</v>
      </c>
      <c r="H124">
        <v>2</v>
      </c>
      <c r="I124" t="s">
        <v>320</v>
      </c>
      <c r="J124" t="s">
        <v>321</v>
      </c>
      <c r="K124" t="s">
        <v>322</v>
      </c>
      <c r="L124">
        <v>1368</v>
      </c>
      <c r="N124">
        <v>1011</v>
      </c>
      <c r="O124" t="s">
        <v>259</v>
      </c>
      <c r="P124" t="s">
        <v>259</v>
      </c>
      <c r="Q124">
        <v>1</v>
      </c>
      <c r="W124">
        <v>0</v>
      </c>
      <c r="X124">
        <v>723715149</v>
      </c>
      <c r="Y124">
        <f>(AT124*ROUND((0.2+1),7))</f>
        <v>353.49599999999998</v>
      </c>
      <c r="AA124">
        <v>0</v>
      </c>
      <c r="AB124">
        <v>6.28</v>
      </c>
      <c r="AC124">
        <v>0</v>
      </c>
      <c r="AD124">
        <v>0</v>
      </c>
      <c r="AE124">
        <v>0</v>
      </c>
      <c r="AF124">
        <v>6.28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294.58</v>
      </c>
      <c r="AU124" t="s">
        <v>48</v>
      </c>
      <c r="AV124">
        <v>0</v>
      </c>
      <c r="AW124">
        <v>2</v>
      </c>
      <c r="AX124">
        <v>64852085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ROUND(Y124*Source!I64*DO124,7)</f>
        <v>0</v>
      </c>
      <c r="CX124">
        <f>ROUND(Y124*Source!I64,7)</f>
        <v>3141.5189519999999</v>
      </c>
      <c r="CY124">
        <f>AB124</f>
        <v>6.28</v>
      </c>
      <c r="CZ124">
        <f>AF124</f>
        <v>6.28</v>
      </c>
      <c r="DA124">
        <f>AJ124</f>
        <v>1</v>
      </c>
      <c r="DB124">
        <f>ROUND((ROUND(AT124*CZ124,2)*ROUND((0.2+1),7)),2)</f>
        <v>2219.9499999999998</v>
      </c>
      <c r="DC124">
        <f>ROUND((ROUND(AT124*AG124,2)*ROUND((0.2+1),7)),2)</f>
        <v>0</v>
      </c>
      <c r="DD124" t="s">
        <v>3</v>
      </c>
      <c r="DE124" t="s">
        <v>3</v>
      </c>
      <c r="DF124">
        <f>ROUND(ROUND(AE124,2)*CX124,2)</f>
        <v>0</v>
      </c>
      <c r="DG124">
        <f>ROUND(ROUND(AF124,2)*CX124,2)</f>
        <v>19728.740000000002</v>
      </c>
      <c r="DH124">
        <f>ROUND(ROUND(AG124,2)*CX124,2)</f>
        <v>0</v>
      </c>
      <c r="DI124">
        <f>ROUND(ROUND(AH124,2)*CX124,2)</f>
        <v>0</v>
      </c>
      <c r="DJ124">
        <f>DG124</f>
        <v>19728.740000000002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ROW(Source!A65)</f>
        <v>65</v>
      </c>
      <c r="B125">
        <v>64851762</v>
      </c>
      <c r="C125">
        <v>64852081</v>
      </c>
      <c r="D125">
        <v>18406804</v>
      </c>
      <c r="E125">
        <v>1</v>
      </c>
      <c r="F125">
        <v>1</v>
      </c>
      <c r="G125">
        <v>1</v>
      </c>
      <c r="H125">
        <v>1</v>
      </c>
      <c r="I125" t="s">
        <v>251</v>
      </c>
      <c r="J125" t="s">
        <v>3</v>
      </c>
      <c r="K125" t="s">
        <v>252</v>
      </c>
      <c r="L125">
        <v>1369</v>
      </c>
      <c r="N125">
        <v>1013</v>
      </c>
      <c r="O125" t="s">
        <v>253</v>
      </c>
      <c r="P125" t="s">
        <v>253</v>
      </c>
      <c r="Q125">
        <v>1</v>
      </c>
      <c r="W125">
        <v>0</v>
      </c>
      <c r="X125">
        <v>254330056</v>
      </c>
      <c r="Y125">
        <f>(AT125*ROUND((0.2+1),7))</f>
        <v>117.82799999999999</v>
      </c>
      <c r="AA125">
        <v>0</v>
      </c>
      <c r="AB125">
        <v>0</v>
      </c>
      <c r="AC125">
        <v>0</v>
      </c>
      <c r="AD125">
        <v>7.8</v>
      </c>
      <c r="AE125">
        <v>0</v>
      </c>
      <c r="AF125">
        <v>0</v>
      </c>
      <c r="AG125">
        <v>0</v>
      </c>
      <c r="AH125">
        <v>7.8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98.19</v>
      </c>
      <c r="AU125" t="s">
        <v>48</v>
      </c>
      <c r="AV125">
        <v>1</v>
      </c>
      <c r="AW125">
        <v>2</v>
      </c>
      <c r="AX125">
        <v>64852084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ROUND(AT125*Source!I65*AH125*AL125,0)</f>
        <v>6806</v>
      </c>
      <c r="CV125">
        <f>ROUND(Y125*Source!I65,7)</f>
        <v>1047.137436</v>
      </c>
      <c r="CW125">
        <v>0</v>
      </c>
      <c r="CX125">
        <f>ROUND(Y125*Source!I65,7)</f>
        <v>1047.137436</v>
      </c>
      <c r="CY125">
        <f>AD125</f>
        <v>7.8</v>
      </c>
      <c r="CZ125">
        <f>AH125</f>
        <v>7.8</v>
      </c>
      <c r="DA125">
        <f>AL125</f>
        <v>1</v>
      </c>
      <c r="DB125">
        <f>ROUND((ROUND(AT125*CZ125,2)*ROUND((0.2+1),7)),2)</f>
        <v>919.06</v>
      </c>
      <c r="DC125">
        <f>ROUND((ROUND(AT125*AG125,2)*ROUND((0.2+1),7)),2)</f>
        <v>0</v>
      </c>
      <c r="DD125" t="s">
        <v>3</v>
      </c>
      <c r="DE125" t="s">
        <v>3</v>
      </c>
      <c r="DF125">
        <f>ROUND(ROUND(AE125,0)*CX125,0)</f>
        <v>0</v>
      </c>
      <c r="DG125">
        <f>ROUND(ROUND(AF125,0)*CX125,0)</f>
        <v>0</v>
      </c>
      <c r="DH125">
        <f>ROUND(ROUND(AG125,0)*CX125,0)</f>
        <v>0</v>
      </c>
      <c r="DI125">
        <f>ROUND(ROUND(AH125,0)*CX125,0)</f>
        <v>8377</v>
      </c>
      <c r="DJ125">
        <f>DI125</f>
        <v>8377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ROW(Source!A65)</f>
        <v>65</v>
      </c>
      <c r="B126">
        <v>64851762</v>
      </c>
      <c r="C126">
        <v>64852081</v>
      </c>
      <c r="D126">
        <v>29174437</v>
      </c>
      <c r="E126">
        <v>1</v>
      </c>
      <c r="F126">
        <v>1</v>
      </c>
      <c r="G126">
        <v>1</v>
      </c>
      <c r="H126">
        <v>2</v>
      </c>
      <c r="I126" t="s">
        <v>320</v>
      </c>
      <c r="J126" t="s">
        <v>321</v>
      </c>
      <c r="K126" t="s">
        <v>322</v>
      </c>
      <c r="L126">
        <v>1368</v>
      </c>
      <c r="N126">
        <v>1011</v>
      </c>
      <c r="O126" t="s">
        <v>259</v>
      </c>
      <c r="P126" t="s">
        <v>259</v>
      </c>
      <c r="Q126">
        <v>1</v>
      </c>
      <c r="W126">
        <v>0</v>
      </c>
      <c r="X126">
        <v>723715149</v>
      </c>
      <c r="Y126">
        <f>(AT126*ROUND((0.2+1),7))</f>
        <v>353.49599999999998</v>
      </c>
      <c r="AA126">
        <v>0</v>
      </c>
      <c r="AB126">
        <v>37.869999999999997</v>
      </c>
      <c r="AC126">
        <v>0</v>
      </c>
      <c r="AD126">
        <v>0</v>
      </c>
      <c r="AE126">
        <v>0</v>
      </c>
      <c r="AF126">
        <v>6.28</v>
      </c>
      <c r="AG126">
        <v>0</v>
      </c>
      <c r="AH126">
        <v>0</v>
      </c>
      <c r="AI126">
        <v>1</v>
      </c>
      <c r="AJ126">
        <v>6.03</v>
      </c>
      <c r="AK126">
        <v>50.93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294.58</v>
      </c>
      <c r="AU126" t="s">
        <v>48</v>
      </c>
      <c r="AV126">
        <v>0</v>
      </c>
      <c r="AW126">
        <v>2</v>
      </c>
      <c r="AX126">
        <v>64852085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ROUND(Y126*Source!I65*DO126,7)</f>
        <v>0</v>
      </c>
      <c r="CX126">
        <f>ROUND(Y126*Source!I65,7)</f>
        <v>3141.5189519999999</v>
      </c>
      <c r="CY126">
        <f>AB126</f>
        <v>37.869999999999997</v>
      </c>
      <c r="CZ126">
        <f>AF126</f>
        <v>6.28</v>
      </c>
      <c r="DA126">
        <f>AJ126</f>
        <v>6.03</v>
      </c>
      <c r="DB126">
        <f>ROUND((ROUND(AT126*CZ126,2)*ROUND((0.2+1),7)),2)</f>
        <v>2219.9499999999998</v>
      </c>
      <c r="DC126">
        <f>ROUND((ROUND(AT126*AG126,2)*ROUND((0.2+1),7)),2)</f>
        <v>0</v>
      </c>
      <c r="DD126" t="s">
        <v>3</v>
      </c>
      <c r="DE126" t="s">
        <v>3</v>
      </c>
      <c r="DF126">
        <f>ROUND(ROUND(AE126,0)*CX126,0)</f>
        <v>0</v>
      </c>
      <c r="DG126">
        <f>ROUND(ROUND(AF126*AJ126,0)*CX126,0)</f>
        <v>119378</v>
      </c>
      <c r="DH126">
        <f>ROUND(ROUND(AG126*AK126,0)*CX126,0)</f>
        <v>0</v>
      </c>
      <c r="DI126">
        <f>ROUND(ROUND(AH126,0)*CX126,0)</f>
        <v>0</v>
      </c>
      <c r="DJ126">
        <f>DG126</f>
        <v>119378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ROW(Source!A66)</f>
        <v>66</v>
      </c>
      <c r="B127">
        <v>64851765</v>
      </c>
      <c r="C127">
        <v>64852086</v>
      </c>
      <c r="D127">
        <v>29174925</v>
      </c>
      <c r="E127">
        <v>1</v>
      </c>
      <c r="F127">
        <v>1</v>
      </c>
      <c r="G127">
        <v>1</v>
      </c>
      <c r="H127">
        <v>2</v>
      </c>
      <c r="I127" t="s">
        <v>323</v>
      </c>
      <c r="J127" t="s">
        <v>324</v>
      </c>
      <c r="K127" t="s">
        <v>325</v>
      </c>
      <c r="L127">
        <v>1368</v>
      </c>
      <c r="N127">
        <v>1011</v>
      </c>
      <c r="O127" t="s">
        <v>259</v>
      </c>
      <c r="P127" t="s">
        <v>259</v>
      </c>
      <c r="Q127">
        <v>1</v>
      </c>
      <c r="W127">
        <v>0</v>
      </c>
      <c r="X127">
        <v>-20649614</v>
      </c>
      <c r="Y127">
        <f>AT127</f>
        <v>0.14000000000000001</v>
      </c>
      <c r="AA127">
        <v>0</v>
      </c>
      <c r="AB127">
        <v>112.47</v>
      </c>
      <c r="AC127">
        <v>13.5</v>
      </c>
      <c r="AD127">
        <v>0</v>
      </c>
      <c r="AE127">
        <v>0</v>
      </c>
      <c r="AF127">
        <v>112.47</v>
      </c>
      <c r="AG127">
        <v>13.5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0.14000000000000001</v>
      </c>
      <c r="AU127" t="s">
        <v>3</v>
      </c>
      <c r="AV127">
        <v>0</v>
      </c>
      <c r="AW127">
        <v>2</v>
      </c>
      <c r="AX127">
        <v>64852088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ROUND(Y127*Source!I66*DO127,7)</f>
        <v>0</v>
      </c>
      <c r="CX127">
        <f>ROUND(Y127*Source!I66,7)</f>
        <v>726.74014</v>
      </c>
      <c r="CY127">
        <f>AB127</f>
        <v>112.47</v>
      </c>
      <c r="CZ127">
        <f>AF127</f>
        <v>112.47</v>
      </c>
      <c r="DA127">
        <f>AJ127</f>
        <v>1</v>
      </c>
      <c r="DB127">
        <f>ROUND(ROUND(AT127*CZ127,2),2)</f>
        <v>15.75</v>
      </c>
      <c r="DC127">
        <f>ROUND(ROUND(AT127*AG127,2),2)</f>
        <v>1.89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81736.460000000006</v>
      </c>
      <c r="DH127">
        <f>ROUND(ROUND(AG127,2)*CX127,2)</f>
        <v>9810.99</v>
      </c>
      <c r="DI127">
        <f>ROUND(ROUND(AH127,2)*CX127,2)</f>
        <v>0</v>
      </c>
      <c r="DJ127">
        <f>DG127</f>
        <v>81736.460000000006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ROW(Source!A67)</f>
        <v>67</v>
      </c>
      <c r="B128">
        <v>64851762</v>
      </c>
      <c r="C128">
        <v>64852086</v>
      </c>
      <c r="D128">
        <v>29174925</v>
      </c>
      <c r="E128">
        <v>1</v>
      </c>
      <c r="F128">
        <v>1</v>
      </c>
      <c r="G128">
        <v>1</v>
      </c>
      <c r="H128">
        <v>2</v>
      </c>
      <c r="I128" t="s">
        <v>323</v>
      </c>
      <c r="J128" t="s">
        <v>324</v>
      </c>
      <c r="K128" t="s">
        <v>325</v>
      </c>
      <c r="L128">
        <v>1368</v>
      </c>
      <c r="N128">
        <v>1011</v>
      </c>
      <c r="O128" t="s">
        <v>259</v>
      </c>
      <c r="P128" t="s">
        <v>259</v>
      </c>
      <c r="Q128">
        <v>1</v>
      </c>
      <c r="W128">
        <v>0</v>
      </c>
      <c r="X128">
        <v>-20649614</v>
      </c>
      <c r="Y128">
        <f>AT128</f>
        <v>0.14000000000000001</v>
      </c>
      <c r="AA128">
        <v>0</v>
      </c>
      <c r="AB128">
        <v>2376.4899999999998</v>
      </c>
      <c r="AC128">
        <v>687.56</v>
      </c>
      <c r="AD128">
        <v>0</v>
      </c>
      <c r="AE128">
        <v>0</v>
      </c>
      <c r="AF128">
        <v>112.47</v>
      </c>
      <c r="AG128">
        <v>13.5</v>
      </c>
      <c r="AH128">
        <v>0</v>
      </c>
      <c r="AI128">
        <v>1</v>
      </c>
      <c r="AJ128">
        <v>21.13</v>
      </c>
      <c r="AK128">
        <v>50.93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0.14000000000000001</v>
      </c>
      <c r="AU128" t="s">
        <v>3</v>
      </c>
      <c r="AV128">
        <v>0</v>
      </c>
      <c r="AW128">
        <v>2</v>
      </c>
      <c r="AX128">
        <v>64852088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ROUND(Y128*Source!I67*DO128,7)</f>
        <v>0</v>
      </c>
      <c r="CX128">
        <f>ROUND(Y128*Source!I67,7)</f>
        <v>726.74014</v>
      </c>
      <c r="CY128">
        <f>AB128</f>
        <v>2376.4899999999998</v>
      </c>
      <c r="CZ128">
        <f>AF128</f>
        <v>112.47</v>
      </c>
      <c r="DA128">
        <f>AJ128</f>
        <v>21.13</v>
      </c>
      <c r="DB128">
        <f>ROUND(ROUND(AT128*CZ128,2),2)</f>
        <v>15.75</v>
      </c>
      <c r="DC128">
        <f>ROUND(ROUND(AT128*AG128,2),2)</f>
        <v>1.89</v>
      </c>
      <c r="DD128" t="s">
        <v>3</v>
      </c>
      <c r="DE128" t="s">
        <v>3</v>
      </c>
      <c r="DF128">
        <f>ROUND(ROUND(AE128,0)*CX128,0)</f>
        <v>0</v>
      </c>
      <c r="DG128">
        <f>ROUND(ROUND(AF128*AJ128,0)*CX128,0)</f>
        <v>1726735</v>
      </c>
      <c r="DH128">
        <f>ROUND(ROUND(AG128*AK128,0)*CX128,0)</f>
        <v>499997</v>
      </c>
      <c r="DI128">
        <f>ROUND(ROUND(AH128,0)*CX128,0)</f>
        <v>0</v>
      </c>
      <c r="DJ128">
        <f>DG128</f>
        <v>1726735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ROW(Source!A68)</f>
        <v>68</v>
      </c>
      <c r="B129">
        <v>64851765</v>
      </c>
      <c r="C129">
        <v>64852089</v>
      </c>
      <c r="D129">
        <v>29174925</v>
      </c>
      <c r="E129">
        <v>1</v>
      </c>
      <c r="F129">
        <v>1</v>
      </c>
      <c r="G129">
        <v>1</v>
      </c>
      <c r="H129">
        <v>2</v>
      </c>
      <c r="I129" t="s">
        <v>323</v>
      </c>
      <c r="J129" t="s">
        <v>324</v>
      </c>
      <c r="K129" t="s">
        <v>325</v>
      </c>
      <c r="L129">
        <v>1368</v>
      </c>
      <c r="N129">
        <v>1011</v>
      </c>
      <c r="O129" t="s">
        <v>259</v>
      </c>
      <c r="P129" t="s">
        <v>259</v>
      </c>
      <c r="Q129">
        <v>1</v>
      </c>
      <c r="W129">
        <v>0</v>
      </c>
      <c r="X129">
        <v>-20649614</v>
      </c>
      <c r="Y129">
        <f>AT129</f>
        <v>2.5899999999999999E-2</v>
      </c>
      <c r="AA129">
        <v>0</v>
      </c>
      <c r="AB129">
        <v>112.47</v>
      </c>
      <c r="AC129">
        <v>13.5</v>
      </c>
      <c r="AD129">
        <v>0</v>
      </c>
      <c r="AE129">
        <v>0</v>
      </c>
      <c r="AF129">
        <v>112.47</v>
      </c>
      <c r="AG129">
        <v>13.5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2.5899999999999999E-2</v>
      </c>
      <c r="AU129" t="s">
        <v>3</v>
      </c>
      <c r="AV129">
        <v>0</v>
      </c>
      <c r="AW129">
        <v>2</v>
      </c>
      <c r="AX129">
        <v>64852091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ROUND(Y129*Source!I68*DO129,7)</f>
        <v>0</v>
      </c>
      <c r="CX129">
        <f>ROUND(Y129*Source!I68,7)</f>
        <v>376.56217199999998</v>
      </c>
      <c r="CY129">
        <f>AB129</f>
        <v>112.47</v>
      </c>
      <c r="CZ129">
        <f>AF129</f>
        <v>112.47</v>
      </c>
      <c r="DA129">
        <f>AJ129</f>
        <v>1</v>
      </c>
      <c r="DB129">
        <f>ROUND(ROUND(AT129*CZ129,2),2)</f>
        <v>2.91</v>
      </c>
      <c r="DC129">
        <f>ROUND(ROUND(AT129*AG129,2),2)</f>
        <v>0.35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42351.95</v>
      </c>
      <c r="DH129">
        <f>ROUND(ROUND(AG129,2)*CX129,2)</f>
        <v>5083.59</v>
      </c>
      <c r="DI129">
        <f>ROUND(ROUND(AH129,2)*CX129,2)</f>
        <v>0</v>
      </c>
      <c r="DJ129">
        <f>DG129</f>
        <v>42351.95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ROW(Source!A69)</f>
        <v>69</v>
      </c>
      <c r="B130">
        <v>64851762</v>
      </c>
      <c r="C130">
        <v>64852089</v>
      </c>
      <c r="D130">
        <v>29174925</v>
      </c>
      <c r="E130">
        <v>1</v>
      </c>
      <c r="F130">
        <v>1</v>
      </c>
      <c r="G130">
        <v>1</v>
      </c>
      <c r="H130">
        <v>2</v>
      </c>
      <c r="I130" t="s">
        <v>323</v>
      </c>
      <c r="J130" t="s">
        <v>324</v>
      </c>
      <c r="K130" t="s">
        <v>325</v>
      </c>
      <c r="L130">
        <v>1368</v>
      </c>
      <c r="N130">
        <v>1011</v>
      </c>
      <c r="O130" t="s">
        <v>259</v>
      </c>
      <c r="P130" t="s">
        <v>259</v>
      </c>
      <c r="Q130">
        <v>1</v>
      </c>
      <c r="W130">
        <v>0</v>
      </c>
      <c r="X130">
        <v>-20649614</v>
      </c>
      <c r="Y130">
        <f>AT130</f>
        <v>2.5899999999999999E-2</v>
      </c>
      <c r="AA130">
        <v>0</v>
      </c>
      <c r="AB130">
        <v>2376.4899999999998</v>
      </c>
      <c r="AC130">
        <v>687.56</v>
      </c>
      <c r="AD130">
        <v>0</v>
      </c>
      <c r="AE130">
        <v>0</v>
      </c>
      <c r="AF130">
        <v>112.47</v>
      </c>
      <c r="AG130">
        <v>13.5</v>
      </c>
      <c r="AH130">
        <v>0</v>
      </c>
      <c r="AI130">
        <v>1</v>
      </c>
      <c r="AJ130">
        <v>21.13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2.5899999999999999E-2</v>
      </c>
      <c r="AU130" t="s">
        <v>3</v>
      </c>
      <c r="AV130">
        <v>0</v>
      </c>
      <c r="AW130">
        <v>2</v>
      </c>
      <c r="AX130">
        <v>64852091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ROUND(Y130*Source!I69*DO130,7)</f>
        <v>0</v>
      </c>
      <c r="CX130">
        <f>ROUND(Y130*Source!I69,7)</f>
        <v>376.56217199999998</v>
      </c>
      <c r="CY130">
        <f>AB130</f>
        <v>2376.4899999999998</v>
      </c>
      <c r="CZ130">
        <f>AF130</f>
        <v>112.47</v>
      </c>
      <c r="DA130">
        <f>AJ130</f>
        <v>21.13</v>
      </c>
      <c r="DB130">
        <f>ROUND(ROUND(AT130*CZ130,2),2)</f>
        <v>2.91</v>
      </c>
      <c r="DC130">
        <f>ROUND(ROUND(AT130*AG130,2),2)</f>
        <v>0.35</v>
      </c>
      <c r="DD130" t="s">
        <v>3</v>
      </c>
      <c r="DE130" t="s">
        <v>3</v>
      </c>
      <c r="DF130">
        <f>ROUND(ROUND(AE130,0)*CX130,0)</f>
        <v>0</v>
      </c>
      <c r="DG130">
        <f>ROUND(ROUND(AF130*AJ130,0)*CX130,0)</f>
        <v>894712</v>
      </c>
      <c r="DH130">
        <f>ROUND(ROUND(AG130*AK130,0)*CX130,0)</f>
        <v>259075</v>
      </c>
      <c r="DI130">
        <f>ROUND(ROUND(AH130,0)*CX130,0)</f>
        <v>0</v>
      </c>
      <c r="DJ130">
        <f>DG130</f>
        <v>894712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ROW(Source!A105)</f>
        <v>105</v>
      </c>
      <c r="B131">
        <v>64851765</v>
      </c>
      <c r="C131">
        <v>64852092</v>
      </c>
      <c r="D131">
        <v>18406804</v>
      </c>
      <c r="E131">
        <v>1</v>
      </c>
      <c r="F131">
        <v>1</v>
      </c>
      <c r="G131">
        <v>1</v>
      </c>
      <c r="H131">
        <v>1</v>
      </c>
      <c r="I131" t="s">
        <v>251</v>
      </c>
      <c r="J131" t="s">
        <v>3</v>
      </c>
      <c r="K131" t="s">
        <v>252</v>
      </c>
      <c r="L131">
        <v>1369</v>
      </c>
      <c r="N131">
        <v>1013</v>
      </c>
      <c r="O131" t="s">
        <v>253</v>
      </c>
      <c r="P131" t="s">
        <v>253</v>
      </c>
      <c r="Q131">
        <v>1</v>
      </c>
      <c r="W131">
        <v>0</v>
      </c>
      <c r="X131">
        <v>254330056</v>
      </c>
      <c r="Y131">
        <f>(AT131*ROUND((0.2+1),7))</f>
        <v>18.096</v>
      </c>
      <c r="AA131">
        <v>0</v>
      </c>
      <c r="AB131">
        <v>0</v>
      </c>
      <c r="AC131">
        <v>0</v>
      </c>
      <c r="AD131">
        <v>7.8</v>
      </c>
      <c r="AE131">
        <v>0</v>
      </c>
      <c r="AF131">
        <v>0</v>
      </c>
      <c r="AG131">
        <v>0</v>
      </c>
      <c r="AH131">
        <v>7.8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15.08</v>
      </c>
      <c r="AU131" t="s">
        <v>48</v>
      </c>
      <c r="AV131">
        <v>1</v>
      </c>
      <c r="AW131">
        <v>2</v>
      </c>
      <c r="AX131">
        <v>64852098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ROUND(AT131*Source!I105*AH131*AL131,0)</f>
        <v>37</v>
      </c>
      <c r="CV131">
        <f>ROUND(Y131*Source!I105,7)</f>
        <v>5.6278560000000004</v>
      </c>
      <c r="CW131">
        <v>0</v>
      </c>
      <c r="CX131">
        <f>ROUND(Y131*Source!I105,7)</f>
        <v>5.6278560000000004</v>
      </c>
      <c r="CY131">
        <f>AD131</f>
        <v>7.8</v>
      </c>
      <c r="CZ131">
        <f>AH131</f>
        <v>7.8</v>
      </c>
      <c r="DA131">
        <f>AL131</f>
        <v>1</v>
      </c>
      <c r="DB131">
        <f>ROUND((ROUND(AT131*CZ131,2)*ROUND((0.2+1),7)),2)</f>
        <v>141.13999999999999</v>
      </c>
      <c r="DC131">
        <f>ROUND((ROUND(AT131*AG131,2)*ROUND((0.2+1),7)),2)</f>
        <v>0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0</v>
      </c>
      <c r="DH131">
        <f>ROUND(ROUND(AG131,2)*CX131,2)</f>
        <v>0</v>
      </c>
      <c r="DI131">
        <f>ROUND(ROUND(AH131,2)*CX131,2)</f>
        <v>43.9</v>
      </c>
      <c r="DJ131">
        <f>DI131</f>
        <v>43.9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ROW(Source!A105)</f>
        <v>105</v>
      </c>
      <c r="B132">
        <v>64851765</v>
      </c>
      <c r="C132">
        <v>64852092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35</v>
      </c>
      <c r="J132" t="s">
        <v>3</v>
      </c>
      <c r="K132" t="s">
        <v>254</v>
      </c>
      <c r="L132">
        <v>608254</v>
      </c>
      <c r="N132">
        <v>1013</v>
      </c>
      <c r="O132" t="s">
        <v>255</v>
      </c>
      <c r="P132" t="s">
        <v>255</v>
      </c>
      <c r="Q132">
        <v>1</v>
      </c>
      <c r="W132">
        <v>0</v>
      </c>
      <c r="X132">
        <v>-185737400</v>
      </c>
      <c r="Y132">
        <f>(AT132*ROUND((0.2+1),7))</f>
        <v>52.343999999999994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43.62</v>
      </c>
      <c r="AU132" t="s">
        <v>48</v>
      </c>
      <c r="AV132">
        <v>2</v>
      </c>
      <c r="AW132">
        <v>2</v>
      </c>
      <c r="AX132">
        <v>64852099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ROUND(Y132*Source!I105,7)</f>
        <v>16.278984000000001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ROUND((ROUND(AT132*CZ132,2)*ROUND((0.2+1),7)),2)</f>
        <v>0</v>
      </c>
      <c r="DC132">
        <f>ROUND((ROUND(AT132*AG132,2)*ROUND((0.2+1),7)),2)</f>
        <v>0</v>
      </c>
      <c r="DD132" t="s">
        <v>3</v>
      </c>
      <c r="DE132" t="s">
        <v>3</v>
      </c>
      <c r="DF132">
        <f>ROUND(ROUND(AE132,2)*CX132,2)</f>
        <v>0</v>
      </c>
      <c r="DG132">
        <f>ROUND(ROUND(AF132,2)*CX132,2)</f>
        <v>0</v>
      </c>
      <c r="DH132">
        <f>ROUND(ROUND(AG132,2)*CX132,2)</f>
        <v>0</v>
      </c>
      <c r="DI132">
        <f>ROUND(ROUND(AH132,2)*CX132,2)</f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ROW(Source!A105)</f>
        <v>105</v>
      </c>
      <c r="B133">
        <v>64851765</v>
      </c>
      <c r="C133">
        <v>64852092</v>
      </c>
      <c r="D133">
        <v>29172765</v>
      </c>
      <c r="E133">
        <v>1</v>
      </c>
      <c r="F133">
        <v>1</v>
      </c>
      <c r="G133">
        <v>1</v>
      </c>
      <c r="H133">
        <v>2</v>
      </c>
      <c r="I133" t="s">
        <v>326</v>
      </c>
      <c r="J133" t="s">
        <v>327</v>
      </c>
      <c r="K133" t="s">
        <v>328</v>
      </c>
      <c r="L133">
        <v>1368</v>
      </c>
      <c r="N133">
        <v>1011</v>
      </c>
      <c r="O133" t="s">
        <v>259</v>
      </c>
      <c r="P133" t="s">
        <v>259</v>
      </c>
      <c r="Q133">
        <v>1</v>
      </c>
      <c r="W133">
        <v>0</v>
      </c>
      <c r="X133">
        <v>-2121915167</v>
      </c>
      <c r="Y133">
        <f>(AT133*ROUND((0.2+1),7))</f>
        <v>39.936</v>
      </c>
      <c r="AA133">
        <v>0</v>
      </c>
      <c r="AB133">
        <v>116.4</v>
      </c>
      <c r="AC133">
        <v>13.5</v>
      </c>
      <c r="AD133">
        <v>0</v>
      </c>
      <c r="AE133">
        <v>0</v>
      </c>
      <c r="AF133">
        <v>116.4</v>
      </c>
      <c r="AG133">
        <v>13.5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33.28</v>
      </c>
      <c r="AU133" t="s">
        <v>48</v>
      </c>
      <c r="AV133">
        <v>0</v>
      </c>
      <c r="AW133">
        <v>2</v>
      </c>
      <c r="AX133">
        <v>64852100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ROUND(Y133*Source!I105*DO133,7)</f>
        <v>0</v>
      </c>
      <c r="CX133">
        <f>ROUND(Y133*Source!I105,7)</f>
        <v>12.420095999999999</v>
      </c>
      <c r="CY133">
        <f>AB133</f>
        <v>116.4</v>
      </c>
      <c r="CZ133">
        <f>AF133</f>
        <v>116.4</v>
      </c>
      <c r="DA133">
        <f>AJ133</f>
        <v>1</v>
      </c>
      <c r="DB133">
        <f>ROUND((ROUND(AT133*CZ133,2)*ROUND((0.2+1),7)),2)</f>
        <v>4648.55</v>
      </c>
      <c r="DC133">
        <f>ROUND((ROUND(AT133*AG133,2)*ROUND((0.2+1),7)),2)</f>
        <v>539.14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1445.7</v>
      </c>
      <c r="DH133">
        <f>ROUND(ROUND(AG133,2)*CX133,2)</f>
        <v>167.67</v>
      </c>
      <c r="DI133">
        <f>ROUND(ROUND(AH133,2)*CX133,2)</f>
        <v>0</v>
      </c>
      <c r="DJ133">
        <f>DG133</f>
        <v>1445.7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ROW(Source!A105)</f>
        <v>105</v>
      </c>
      <c r="B134">
        <v>64851765</v>
      </c>
      <c r="C134">
        <v>64852092</v>
      </c>
      <c r="D134">
        <v>29172871</v>
      </c>
      <c r="E134">
        <v>1</v>
      </c>
      <c r="F134">
        <v>1</v>
      </c>
      <c r="G134">
        <v>1</v>
      </c>
      <c r="H134">
        <v>2</v>
      </c>
      <c r="I134" t="s">
        <v>260</v>
      </c>
      <c r="J134" t="s">
        <v>261</v>
      </c>
      <c r="K134" t="s">
        <v>262</v>
      </c>
      <c r="L134">
        <v>1368</v>
      </c>
      <c r="N134">
        <v>1011</v>
      </c>
      <c r="O134" t="s">
        <v>259</v>
      </c>
      <c r="P134" t="s">
        <v>259</v>
      </c>
      <c r="Q134">
        <v>1</v>
      </c>
      <c r="W134">
        <v>0</v>
      </c>
      <c r="X134">
        <v>-229935220</v>
      </c>
      <c r="Y134">
        <f>(AT134*ROUND((0.2+1),7))</f>
        <v>12.407999999999999</v>
      </c>
      <c r="AA134">
        <v>0</v>
      </c>
      <c r="AB134">
        <v>80.010000000000005</v>
      </c>
      <c r="AC134">
        <v>13.5</v>
      </c>
      <c r="AD134">
        <v>0</v>
      </c>
      <c r="AE134">
        <v>0</v>
      </c>
      <c r="AF134">
        <v>80.010000000000005</v>
      </c>
      <c r="AG134">
        <v>13.5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10.34</v>
      </c>
      <c r="AU134" t="s">
        <v>48</v>
      </c>
      <c r="AV134">
        <v>0</v>
      </c>
      <c r="AW134">
        <v>2</v>
      </c>
      <c r="AX134">
        <v>64852101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ROUND(Y134*Source!I105*DO134,7)</f>
        <v>0</v>
      </c>
      <c r="CX134">
        <f>ROUND(Y134*Source!I105,7)</f>
        <v>3.8588879999999999</v>
      </c>
      <c r="CY134">
        <f>AB134</f>
        <v>80.010000000000005</v>
      </c>
      <c r="CZ134">
        <f>AF134</f>
        <v>80.010000000000005</v>
      </c>
      <c r="DA134">
        <f>AJ134</f>
        <v>1</v>
      </c>
      <c r="DB134">
        <f>ROUND((ROUND(AT134*CZ134,2)*ROUND((0.2+1),7)),2)</f>
        <v>992.76</v>
      </c>
      <c r="DC134">
        <f>ROUND((ROUND(AT134*AG134,2)*ROUND((0.2+1),7)),2)</f>
        <v>167.51</v>
      </c>
      <c r="DD134" t="s">
        <v>3</v>
      </c>
      <c r="DE134" t="s">
        <v>3</v>
      </c>
      <c r="DF134">
        <f>ROUND(ROUND(AE134,2)*CX134,2)</f>
        <v>0</v>
      </c>
      <c r="DG134">
        <f>ROUND(ROUND(AF134,2)*CX134,2)</f>
        <v>308.75</v>
      </c>
      <c r="DH134">
        <f>ROUND(ROUND(AG134,2)*CX134,2)</f>
        <v>52.09</v>
      </c>
      <c r="DI134">
        <f>ROUND(ROUND(AH134,2)*CX134,2)</f>
        <v>0</v>
      </c>
      <c r="DJ134">
        <f>DG134</f>
        <v>308.75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ROW(Source!A105)</f>
        <v>105</v>
      </c>
      <c r="B135">
        <v>64851765</v>
      </c>
      <c r="C135">
        <v>64852092</v>
      </c>
      <c r="D135">
        <v>29149504</v>
      </c>
      <c r="E135">
        <v>1</v>
      </c>
      <c r="F135">
        <v>1</v>
      </c>
      <c r="G135">
        <v>1</v>
      </c>
      <c r="H135">
        <v>3</v>
      </c>
      <c r="I135" t="s">
        <v>263</v>
      </c>
      <c r="J135" t="s">
        <v>264</v>
      </c>
      <c r="K135" t="s">
        <v>265</v>
      </c>
      <c r="L135">
        <v>1339</v>
      </c>
      <c r="N135">
        <v>1007</v>
      </c>
      <c r="O135" t="s">
        <v>91</v>
      </c>
      <c r="P135" t="s">
        <v>91</v>
      </c>
      <c r="Q135">
        <v>1</v>
      </c>
      <c r="W135">
        <v>0</v>
      </c>
      <c r="X135">
        <v>1436570817</v>
      </c>
      <c r="Y135">
        <f>AT135</f>
        <v>0.04</v>
      </c>
      <c r="AA135">
        <v>108.4</v>
      </c>
      <c r="AB135">
        <v>0</v>
      </c>
      <c r="AC135">
        <v>0</v>
      </c>
      <c r="AD135">
        <v>0</v>
      </c>
      <c r="AE135">
        <v>108.4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0.04</v>
      </c>
      <c r="AU135" t="s">
        <v>3</v>
      </c>
      <c r="AV135">
        <v>0</v>
      </c>
      <c r="AW135">
        <v>2</v>
      </c>
      <c r="AX135">
        <v>64852102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ROUND(Y135*Source!I105,7)</f>
        <v>1.244E-2</v>
      </c>
      <c r="CY135">
        <f>AA135</f>
        <v>108.4</v>
      </c>
      <c r="CZ135">
        <f>AE135</f>
        <v>108.4</v>
      </c>
      <c r="DA135">
        <f>AI135</f>
        <v>1</v>
      </c>
      <c r="DB135">
        <f>ROUND(ROUND(AT135*CZ135,2),2)</f>
        <v>4.34</v>
      </c>
      <c r="DC135">
        <f>ROUND(ROUND(AT135*AG135,2),2)</f>
        <v>0</v>
      </c>
      <c r="DD135" t="s">
        <v>3</v>
      </c>
      <c r="DE135" t="s">
        <v>3</v>
      </c>
      <c r="DF135">
        <f>ROUND(ROUND(AE135,2)*CX135,2)</f>
        <v>1.35</v>
      </c>
      <c r="DG135">
        <f>ROUND(ROUND(AF135,2)*CX135,2)</f>
        <v>0</v>
      </c>
      <c r="DH135">
        <f>ROUND(ROUND(AG135,2)*CX135,2)</f>
        <v>0</v>
      </c>
      <c r="DI135">
        <f>ROUND(ROUND(AH135,2)*CX135,2)</f>
        <v>0</v>
      </c>
      <c r="DJ135">
        <f>DF135</f>
        <v>1.35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ROW(Source!A106)</f>
        <v>106</v>
      </c>
      <c r="B136">
        <v>64851762</v>
      </c>
      <c r="C136">
        <v>64852092</v>
      </c>
      <c r="D136">
        <v>18406804</v>
      </c>
      <c r="E136">
        <v>1</v>
      </c>
      <c r="F136">
        <v>1</v>
      </c>
      <c r="G136">
        <v>1</v>
      </c>
      <c r="H136">
        <v>1</v>
      </c>
      <c r="I136" t="s">
        <v>251</v>
      </c>
      <c r="J136" t="s">
        <v>3</v>
      </c>
      <c r="K136" t="s">
        <v>252</v>
      </c>
      <c r="L136">
        <v>1369</v>
      </c>
      <c r="N136">
        <v>1013</v>
      </c>
      <c r="O136" t="s">
        <v>253</v>
      </c>
      <c r="P136" t="s">
        <v>253</v>
      </c>
      <c r="Q136">
        <v>1</v>
      </c>
      <c r="W136">
        <v>0</v>
      </c>
      <c r="X136">
        <v>254330056</v>
      </c>
      <c r="Y136">
        <f>(AT136*ROUND((0.2+1),7))</f>
        <v>18.096</v>
      </c>
      <c r="AA136">
        <v>0</v>
      </c>
      <c r="AB136">
        <v>0</v>
      </c>
      <c r="AC136">
        <v>0</v>
      </c>
      <c r="AD136">
        <v>7.8</v>
      </c>
      <c r="AE136">
        <v>0</v>
      </c>
      <c r="AF136">
        <v>0</v>
      </c>
      <c r="AG136">
        <v>0</v>
      </c>
      <c r="AH136">
        <v>7.8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15.08</v>
      </c>
      <c r="AU136" t="s">
        <v>48</v>
      </c>
      <c r="AV136">
        <v>1</v>
      </c>
      <c r="AW136">
        <v>2</v>
      </c>
      <c r="AX136">
        <v>64852098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ROUND(AT136*Source!I106*AH136*AL136,0)</f>
        <v>37</v>
      </c>
      <c r="CV136">
        <f>ROUND(Y136*Source!I106,7)</f>
        <v>5.6278560000000004</v>
      </c>
      <c r="CW136">
        <v>0</v>
      </c>
      <c r="CX136">
        <f>ROUND(Y136*Source!I106,7)</f>
        <v>5.6278560000000004</v>
      </c>
      <c r="CY136">
        <f>AD136</f>
        <v>7.8</v>
      </c>
      <c r="CZ136">
        <f>AH136</f>
        <v>7.8</v>
      </c>
      <c r="DA136">
        <f>AL136</f>
        <v>1</v>
      </c>
      <c r="DB136">
        <f>ROUND((ROUND(AT136*CZ136,2)*ROUND((0.2+1),7)),2)</f>
        <v>141.13999999999999</v>
      </c>
      <c r="DC136">
        <f>ROUND((ROUND(AT136*AG136,2)*ROUND((0.2+1),7)),2)</f>
        <v>0</v>
      </c>
      <c r="DD136" t="s">
        <v>3</v>
      </c>
      <c r="DE136" t="s">
        <v>3</v>
      </c>
      <c r="DF136">
        <f>ROUND(ROUND(AE136,0)*CX136,0)</f>
        <v>0</v>
      </c>
      <c r="DG136">
        <f>ROUND(ROUND(AF136,0)*CX136,0)</f>
        <v>0</v>
      </c>
      <c r="DH136">
        <f>ROUND(ROUND(AG136,0)*CX136,0)</f>
        <v>0</v>
      </c>
      <c r="DI136">
        <f>ROUND(ROUND(AH136,0)*CX136,0)</f>
        <v>45</v>
      </c>
      <c r="DJ136">
        <f>DI136</f>
        <v>45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ROW(Source!A106)</f>
        <v>106</v>
      </c>
      <c r="B137">
        <v>64851762</v>
      </c>
      <c r="C137">
        <v>64852092</v>
      </c>
      <c r="D137">
        <v>121548</v>
      </c>
      <c r="E137">
        <v>1</v>
      </c>
      <c r="F137">
        <v>1</v>
      </c>
      <c r="G137">
        <v>1</v>
      </c>
      <c r="H137">
        <v>1</v>
      </c>
      <c r="I137" t="s">
        <v>35</v>
      </c>
      <c r="J137" t="s">
        <v>3</v>
      </c>
      <c r="K137" t="s">
        <v>254</v>
      </c>
      <c r="L137">
        <v>608254</v>
      </c>
      <c r="N137">
        <v>1013</v>
      </c>
      <c r="O137" t="s">
        <v>255</v>
      </c>
      <c r="P137" t="s">
        <v>255</v>
      </c>
      <c r="Q137">
        <v>1</v>
      </c>
      <c r="W137">
        <v>0</v>
      </c>
      <c r="X137">
        <v>-185737400</v>
      </c>
      <c r="Y137">
        <f>(AT137*ROUND((0.2+1),7))</f>
        <v>52.343999999999994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43.62</v>
      </c>
      <c r="AU137" t="s">
        <v>48</v>
      </c>
      <c r="AV137">
        <v>2</v>
      </c>
      <c r="AW137">
        <v>2</v>
      </c>
      <c r="AX137">
        <v>64852099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ROUND(Y137*Source!I106,7)</f>
        <v>16.278984000000001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ROUND((ROUND(AT137*CZ137,2)*ROUND((0.2+1),7)),2)</f>
        <v>0</v>
      </c>
      <c r="DC137">
        <f>ROUND((ROUND(AT137*AG137,2)*ROUND((0.2+1),7)),2)</f>
        <v>0</v>
      </c>
      <c r="DD137" t="s">
        <v>3</v>
      </c>
      <c r="DE137" t="s">
        <v>3</v>
      </c>
      <c r="DF137">
        <f>ROUND(ROUND(AE137,0)*CX137,0)</f>
        <v>0</v>
      </c>
      <c r="DG137">
        <f>ROUND(ROUND(AF137,0)*CX137,0)</f>
        <v>0</v>
      </c>
      <c r="DH137">
        <f>ROUND(ROUND(AG137,0)*CX137,0)</f>
        <v>0</v>
      </c>
      <c r="DI137">
        <f>ROUND(ROUND(AH137,0)*CX137,0)</f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ROW(Source!A106)</f>
        <v>106</v>
      </c>
      <c r="B138">
        <v>64851762</v>
      </c>
      <c r="C138">
        <v>64852092</v>
      </c>
      <c r="D138">
        <v>29172765</v>
      </c>
      <c r="E138">
        <v>1</v>
      </c>
      <c r="F138">
        <v>1</v>
      </c>
      <c r="G138">
        <v>1</v>
      </c>
      <c r="H138">
        <v>2</v>
      </c>
      <c r="I138" t="s">
        <v>326</v>
      </c>
      <c r="J138" t="s">
        <v>327</v>
      </c>
      <c r="K138" t="s">
        <v>328</v>
      </c>
      <c r="L138">
        <v>1368</v>
      </c>
      <c r="N138">
        <v>1011</v>
      </c>
      <c r="O138" t="s">
        <v>259</v>
      </c>
      <c r="P138" t="s">
        <v>259</v>
      </c>
      <c r="Q138">
        <v>1</v>
      </c>
      <c r="W138">
        <v>0</v>
      </c>
      <c r="X138">
        <v>-2121915167</v>
      </c>
      <c r="Y138">
        <f>(AT138*ROUND((0.2+1),7))</f>
        <v>39.936</v>
      </c>
      <c r="AA138">
        <v>0</v>
      </c>
      <c r="AB138">
        <v>1513.2</v>
      </c>
      <c r="AC138">
        <v>687.56</v>
      </c>
      <c r="AD138">
        <v>0</v>
      </c>
      <c r="AE138">
        <v>0</v>
      </c>
      <c r="AF138">
        <v>116.4</v>
      </c>
      <c r="AG138">
        <v>13.5</v>
      </c>
      <c r="AH138">
        <v>0</v>
      </c>
      <c r="AI138">
        <v>1</v>
      </c>
      <c r="AJ138">
        <v>13</v>
      </c>
      <c r="AK138">
        <v>50.93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33.28</v>
      </c>
      <c r="AU138" t="s">
        <v>48</v>
      </c>
      <c r="AV138">
        <v>0</v>
      </c>
      <c r="AW138">
        <v>2</v>
      </c>
      <c r="AX138">
        <v>64852100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ROUND(Y138*Source!I106*DO138,7)</f>
        <v>0</v>
      </c>
      <c r="CX138">
        <f>ROUND(Y138*Source!I106,7)</f>
        <v>12.420095999999999</v>
      </c>
      <c r="CY138">
        <f>AB138</f>
        <v>1513.2</v>
      </c>
      <c r="CZ138">
        <f>AF138</f>
        <v>116.4</v>
      </c>
      <c r="DA138">
        <f>AJ138</f>
        <v>13</v>
      </c>
      <c r="DB138">
        <f>ROUND((ROUND(AT138*CZ138,2)*ROUND((0.2+1),7)),2)</f>
        <v>4648.55</v>
      </c>
      <c r="DC138">
        <f>ROUND((ROUND(AT138*AG138,2)*ROUND((0.2+1),7)),2)</f>
        <v>539.14</v>
      </c>
      <c r="DD138" t="s">
        <v>3</v>
      </c>
      <c r="DE138" t="s">
        <v>3</v>
      </c>
      <c r="DF138">
        <f>ROUND(ROUND(AE138,0)*CX138,0)</f>
        <v>0</v>
      </c>
      <c r="DG138">
        <f>ROUND(ROUND(AF138*AJ138,0)*CX138,0)</f>
        <v>18792</v>
      </c>
      <c r="DH138">
        <f>ROUND(ROUND(AG138*AK138,0)*CX138,0)</f>
        <v>8545</v>
      </c>
      <c r="DI138">
        <f>ROUND(ROUND(AH138,0)*CX138,0)</f>
        <v>0</v>
      </c>
      <c r="DJ138">
        <f>DG138</f>
        <v>18792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ROW(Source!A106)</f>
        <v>106</v>
      </c>
      <c r="B139">
        <v>64851762</v>
      </c>
      <c r="C139">
        <v>64852092</v>
      </c>
      <c r="D139">
        <v>29172871</v>
      </c>
      <c r="E139">
        <v>1</v>
      </c>
      <c r="F139">
        <v>1</v>
      </c>
      <c r="G139">
        <v>1</v>
      </c>
      <c r="H139">
        <v>2</v>
      </c>
      <c r="I139" t="s">
        <v>260</v>
      </c>
      <c r="J139" t="s">
        <v>261</v>
      </c>
      <c r="K139" t="s">
        <v>262</v>
      </c>
      <c r="L139">
        <v>1368</v>
      </c>
      <c r="N139">
        <v>1011</v>
      </c>
      <c r="O139" t="s">
        <v>259</v>
      </c>
      <c r="P139" t="s">
        <v>259</v>
      </c>
      <c r="Q139">
        <v>1</v>
      </c>
      <c r="W139">
        <v>0</v>
      </c>
      <c r="X139">
        <v>-229935220</v>
      </c>
      <c r="Y139">
        <f>(AT139*ROUND((0.2+1),7))</f>
        <v>12.407999999999999</v>
      </c>
      <c r="AA139">
        <v>0</v>
      </c>
      <c r="AB139">
        <v>1340.97</v>
      </c>
      <c r="AC139">
        <v>687.56</v>
      </c>
      <c r="AD139">
        <v>0</v>
      </c>
      <c r="AE139">
        <v>0</v>
      </c>
      <c r="AF139">
        <v>80.010000000000005</v>
      </c>
      <c r="AG139">
        <v>13.5</v>
      </c>
      <c r="AH139">
        <v>0</v>
      </c>
      <c r="AI139">
        <v>1</v>
      </c>
      <c r="AJ139">
        <v>16.760000000000002</v>
      </c>
      <c r="AK139">
        <v>50.93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10.34</v>
      </c>
      <c r="AU139" t="s">
        <v>48</v>
      </c>
      <c r="AV139">
        <v>0</v>
      </c>
      <c r="AW139">
        <v>2</v>
      </c>
      <c r="AX139">
        <v>64852101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ROUND(Y139*Source!I106*DO139,7)</f>
        <v>0</v>
      </c>
      <c r="CX139">
        <f>ROUND(Y139*Source!I106,7)</f>
        <v>3.8588879999999999</v>
      </c>
      <c r="CY139">
        <f>AB139</f>
        <v>1340.97</v>
      </c>
      <c r="CZ139">
        <f>AF139</f>
        <v>80.010000000000005</v>
      </c>
      <c r="DA139">
        <f>AJ139</f>
        <v>16.760000000000002</v>
      </c>
      <c r="DB139">
        <f>ROUND((ROUND(AT139*CZ139,2)*ROUND((0.2+1),7)),2)</f>
        <v>992.76</v>
      </c>
      <c r="DC139">
        <f>ROUND((ROUND(AT139*AG139,2)*ROUND((0.2+1),7)),2)</f>
        <v>167.51</v>
      </c>
      <c r="DD139" t="s">
        <v>3</v>
      </c>
      <c r="DE139" t="s">
        <v>3</v>
      </c>
      <c r="DF139">
        <f>ROUND(ROUND(AE139,0)*CX139,0)</f>
        <v>0</v>
      </c>
      <c r="DG139">
        <f>ROUND(ROUND(AF139*AJ139,0)*CX139,0)</f>
        <v>5175</v>
      </c>
      <c r="DH139">
        <f>ROUND(ROUND(AG139*AK139,0)*CX139,0)</f>
        <v>2655</v>
      </c>
      <c r="DI139">
        <f>ROUND(ROUND(AH139,0)*CX139,0)</f>
        <v>0</v>
      </c>
      <c r="DJ139">
        <f>DG139</f>
        <v>5175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ROW(Source!A106)</f>
        <v>106</v>
      </c>
      <c r="B140">
        <v>64851762</v>
      </c>
      <c r="C140">
        <v>64852092</v>
      </c>
      <c r="D140">
        <v>29149504</v>
      </c>
      <c r="E140">
        <v>1</v>
      </c>
      <c r="F140">
        <v>1</v>
      </c>
      <c r="G140">
        <v>1</v>
      </c>
      <c r="H140">
        <v>3</v>
      </c>
      <c r="I140" t="s">
        <v>263</v>
      </c>
      <c r="J140" t="s">
        <v>264</v>
      </c>
      <c r="K140" t="s">
        <v>265</v>
      </c>
      <c r="L140">
        <v>1339</v>
      </c>
      <c r="N140">
        <v>1007</v>
      </c>
      <c r="O140" t="s">
        <v>91</v>
      </c>
      <c r="P140" t="s">
        <v>91</v>
      </c>
      <c r="Q140">
        <v>1</v>
      </c>
      <c r="W140">
        <v>0</v>
      </c>
      <c r="X140">
        <v>1436570817</v>
      </c>
      <c r="Y140">
        <f>AT140</f>
        <v>0.04</v>
      </c>
      <c r="AA140">
        <v>2649.3</v>
      </c>
      <c r="AB140">
        <v>0</v>
      </c>
      <c r="AC140">
        <v>0</v>
      </c>
      <c r="AD140">
        <v>0</v>
      </c>
      <c r="AE140">
        <v>108.4</v>
      </c>
      <c r="AF140">
        <v>0</v>
      </c>
      <c r="AG140">
        <v>0</v>
      </c>
      <c r="AH140">
        <v>0</v>
      </c>
      <c r="AI140">
        <v>24.44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0.04</v>
      </c>
      <c r="AU140" t="s">
        <v>3</v>
      </c>
      <c r="AV140">
        <v>0</v>
      </c>
      <c r="AW140">
        <v>2</v>
      </c>
      <c r="AX140">
        <v>64852102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ROUND(Y140*Source!I106,7)</f>
        <v>1.244E-2</v>
      </c>
      <c r="CY140">
        <f>AA140</f>
        <v>2649.3</v>
      </c>
      <c r="CZ140">
        <f>AE140</f>
        <v>108.4</v>
      </c>
      <c r="DA140">
        <f>AI140</f>
        <v>24.44</v>
      </c>
      <c r="DB140">
        <f>ROUND(ROUND(AT140*CZ140,2),2)</f>
        <v>4.34</v>
      </c>
      <c r="DC140">
        <f>ROUND(ROUND(AT140*AG140,2),2)</f>
        <v>0</v>
      </c>
      <c r="DD140" t="s">
        <v>3</v>
      </c>
      <c r="DE140" t="s">
        <v>3</v>
      </c>
      <c r="DF140">
        <f>ROUND(ROUND(AE140*AI140,0)*CX140,0)</f>
        <v>33</v>
      </c>
      <c r="DG140">
        <f>ROUND(ROUND(AF140,0)*CX140,0)</f>
        <v>0</v>
      </c>
      <c r="DH140">
        <f>ROUND(ROUND(AG140,0)*CX140,0)</f>
        <v>0</v>
      </c>
      <c r="DI140">
        <f>ROUND(ROUND(AH140,0)*CX140,0)</f>
        <v>0</v>
      </c>
      <c r="DJ140">
        <f>DF140</f>
        <v>33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ROW(Source!A107)</f>
        <v>107</v>
      </c>
      <c r="B141">
        <v>64851765</v>
      </c>
      <c r="C141">
        <v>64852103</v>
      </c>
      <c r="D141">
        <v>18410050</v>
      </c>
      <c r="E141">
        <v>1</v>
      </c>
      <c r="F141">
        <v>1</v>
      </c>
      <c r="G141">
        <v>1</v>
      </c>
      <c r="H141">
        <v>1</v>
      </c>
      <c r="I141" t="s">
        <v>266</v>
      </c>
      <c r="J141" t="s">
        <v>3</v>
      </c>
      <c r="K141" t="s">
        <v>267</v>
      </c>
      <c r="L141">
        <v>1369</v>
      </c>
      <c r="N141">
        <v>1013</v>
      </c>
      <c r="O141" t="s">
        <v>253</v>
      </c>
      <c r="P141" t="s">
        <v>253</v>
      </c>
      <c r="Q141">
        <v>1</v>
      </c>
      <c r="W141">
        <v>0</v>
      </c>
      <c r="X141">
        <v>2097396472</v>
      </c>
      <c r="Y141">
        <f t="shared" ref="Y141:Y148" si="17">(AT141*ROUND((0.2+1),7))</f>
        <v>316.8</v>
      </c>
      <c r="AA141">
        <v>0</v>
      </c>
      <c r="AB141">
        <v>0</v>
      </c>
      <c r="AC141">
        <v>0</v>
      </c>
      <c r="AD141">
        <v>8.3800000000000008</v>
      </c>
      <c r="AE141">
        <v>0</v>
      </c>
      <c r="AF141">
        <v>0</v>
      </c>
      <c r="AG141">
        <v>0</v>
      </c>
      <c r="AH141">
        <v>8.3800000000000008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264</v>
      </c>
      <c r="AU141" t="s">
        <v>48</v>
      </c>
      <c r="AV141">
        <v>1</v>
      </c>
      <c r="AW141">
        <v>2</v>
      </c>
      <c r="AX141">
        <v>64852105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ROUND(AT141*Source!I107*AH141*AL141,0)</f>
        <v>1062</v>
      </c>
      <c r="CV141">
        <f>ROUND(Y141*Source!I107,7)</f>
        <v>152.06399999999999</v>
      </c>
      <c r="CW141">
        <v>0</v>
      </c>
      <c r="CX141">
        <f>ROUND(Y141*Source!I107,7)</f>
        <v>152.06399999999999</v>
      </c>
      <c r="CY141">
        <f>AD141</f>
        <v>8.3800000000000008</v>
      </c>
      <c r="CZ141">
        <f>AH141</f>
        <v>8.3800000000000008</v>
      </c>
      <c r="DA141">
        <f>AL141</f>
        <v>1</v>
      </c>
      <c r="DB141">
        <f t="shared" ref="DB141:DB148" si="18">ROUND((ROUND(AT141*CZ141,2)*ROUND((0.2+1),7)),2)</f>
        <v>2654.78</v>
      </c>
      <c r="DC141">
        <f t="shared" ref="DC141:DC148" si="19">ROUND((ROUND(AT141*AG141,2)*ROUND((0.2+1),7)),2)</f>
        <v>0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0</v>
      </c>
      <c r="DH141">
        <f>ROUND(ROUND(AG141,2)*CX141,2)</f>
        <v>0</v>
      </c>
      <c r="DI141">
        <f>ROUND(ROUND(AH141,2)*CX141,2)</f>
        <v>1274.3</v>
      </c>
      <c r="DJ141">
        <f>DI141</f>
        <v>1274.3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ROW(Source!A108)</f>
        <v>108</v>
      </c>
      <c r="B142">
        <v>64851762</v>
      </c>
      <c r="C142">
        <v>64852103</v>
      </c>
      <c r="D142">
        <v>18410050</v>
      </c>
      <c r="E142">
        <v>1</v>
      </c>
      <c r="F142">
        <v>1</v>
      </c>
      <c r="G142">
        <v>1</v>
      </c>
      <c r="H142">
        <v>1</v>
      </c>
      <c r="I142" t="s">
        <v>266</v>
      </c>
      <c r="J142" t="s">
        <v>3</v>
      </c>
      <c r="K142" t="s">
        <v>267</v>
      </c>
      <c r="L142">
        <v>1369</v>
      </c>
      <c r="N142">
        <v>1013</v>
      </c>
      <c r="O142" t="s">
        <v>253</v>
      </c>
      <c r="P142" t="s">
        <v>253</v>
      </c>
      <c r="Q142">
        <v>1</v>
      </c>
      <c r="W142">
        <v>0</v>
      </c>
      <c r="X142">
        <v>2097396472</v>
      </c>
      <c r="Y142">
        <f t="shared" si="17"/>
        <v>316.8</v>
      </c>
      <c r="AA142">
        <v>0</v>
      </c>
      <c r="AB142">
        <v>0</v>
      </c>
      <c r="AC142">
        <v>0</v>
      </c>
      <c r="AD142">
        <v>8.3800000000000008</v>
      </c>
      <c r="AE142">
        <v>0</v>
      </c>
      <c r="AF142">
        <v>0</v>
      </c>
      <c r="AG142">
        <v>0</v>
      </c>
      <c r="AH142">
        <v>8.3800000000000008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264</v>
      </c>
      <c r="AU142" t="s">
        <v>48</v>
      </c>
      <c r="AV142">
        <v>1</v>
      </c>
      <c r="AW142">
        <v>2</v>
      </c>
      <c r="AX142">
        <v>64852105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ROUND(AT142*Source!I108*AH142*AL142,0)</f>
        <v>1062</v>
      </c>
      <c r="CV142">
        <f>ROUND(Y142*Source!I108,7)</f>
        <v>152.06399999999999</v>
      </c>
      <c r="CW142">
        <v>0</v>
      </c>
      <c r="CX142">
        <f>ROUND(Y142*Source!I108,7)</f>
        <v>152.06399999999999</v>
      </c>
      <c r="CY142">
        <f>AD142</f>
        <v>8.3800000000000008</v>
      </c>
      <c r="CZ142">
        <f>AH142</f>
        <v>8.3800000000000008</v>
      </c>
      <c r="DA142">
        <f>AL142</f>
        <v>1</v>
      </c>
      <c r="DB142">
        <f t="shared" si="18"/>
        <v>2654.78</v>
      </c>
      <c r="DC142">
        <f t="shared" si="19"/>
        <v>0</v>
      </c>
      <c r="DD142" t="s">
        <v>3</v>
      </c>
      <c r="DE142" t="s">
        <v>3</v>
      </c>
      <c r="DF142">
        <f>ROUND(ROUND(AE142,0)*CX142,0)</f>
        <v>0</v>
      </c>
      <c r="DG142">
        <f>ROUND(ROUND(AF142,0)*CX142,0)</f>
        <v>0</v>
      </c>
      <c r="DH142">
        <f>ROUND(ROUND(AG142,0)*CX142,0)</f>
        <v>0</v>
      </c>
      <c r="DI142">
        <f>ROUND(ROUND(AH142,0)*CX142,0)</f>
        <v>1217</v>
      </c>
      <c r="DJ142">
        <f>DI142</f>
        <v>1217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ROW(Source!A109)</f>
        <v>109</v>
      </c>
      <c r="B143">
        <v>64851765</v>
      </c>
      <c r="C143">
        <v>64852106</v>
      </c>
      <c r="D143">
        <v>18406804</v>
      </c>
      <c r="E143">
        <v>1</v>
      </c>
      <c r="F143">
        <v>1</v>
      </c>
      <c r="G143">
        <v>1</v>
      </c>
      <c r="H143">
        <v>1</v>
      </c>
      <c r="I143" t="s">
        <v>251</v>
      </c>
      <c r="J143" t="s">
        <v>3</v>
      </c>
      <c r="K143" t="s">
        <v>252</v>
      </c>
      <c r="L143">
        <v>1369</v>
      </c>
      <c r="N143">
        <v>1013</v>
      </c>
      <c r="O143" t="s">
        <v>253</v>
      </c>
      <c r="P143" t="s">
        <v>253</v>
      </c>
      <c r="Q143">
        <v>1</v>
      </c>
      <c r="W143">
        <v>0</v>
      </c>
      <c r="X143">
        <v>254330056</v>
      </c>
      <c r="Y143">
        <f t="shared" si="17"/>
        <v>16.283999999999999</v>
      </c>
      <c r="AA143">
        <v>0</v>
      </c>
      <c r="AB143">
        <v>0</v>
      </c>
      <c r="AC143">
        <v>0</v>
      </c>
      <c r="AD143">
        <v>7.8</v>
      </c>
      <c r="AE143">
        <v>0</v>
      </c>
      <c r="AF143">
        <v>0</v>
      </c>
      <c r="AG143">
        <v>0</v>
      </c>
      <c r="AH143">
        <v>7.8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13.57</v>
      </c>
      <c r="AU143" t="s">
        <v>48</v>
      </c>
      <c r="AV143">
        <v>1</v>
      </c>
      <c r="AW143">
        <v>2</v>
      </c>
      <c r="AX143">
        <v>64852110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ROUND(AT143*Source!I109*AH143*AL143,0)</f>
        <v>38</v>
      </c>
      <c r="CV143">
        <f>ROUND(Y143*Source!I109,7)</f>
        <v>5.8459560000000002</v>
      </c>
      <c r="CW143">
        <v>0</v>
      </c>
      <c r="CX143">
        <f>ROUND(Y143*Source!I109,7)</f>
        <v>5.8459560000000002</v>
      </c>
      <c r="CY143">
        <f>AD143</f>
        <v>7.8</v>
      </c>
      <c r="CZ143">
        <f>AH143</f>
        <v>7.8</v>
      </c>
      <c r="DA143">
        <f>AL143</f>
        <v>1</v>
      </c>
      <c r="DB143">
        <f t="shared" si="18"/>
        <v>127.02</v>
      </c>
      <c r="DC143">
        <f t="shared" si="19"/>
        <v>0</v>
      </c>
      <c r="DD143" t="s">
        <v>3</v>
      </c>
      <c r="DE143" t="s">
        <v>3</v>
      </c>
      <c r="DF143">
        <f>ROUND(ROUND(AE143,2)*CX143,2)</f>
        <v>0</v>
      </c>
      <c r="DG143">
        <f>ROUND(ROUND(AF143,2)*CX143,2)</f>
        <v>0</v>
      </c>
      <c r="DH143">
        <f>ROUND(ROUND(AG143,2)*CX143,2)</f>
        <v>0</v>
      </c>
      <c r="DI143">
        <f>ROUND(ROUND(AH143,2)*CX143,2)</f>
        <v>45.6</v>
      </c>
      <c r="DJ143">
        <f>DI143</f>
        <v>45.6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ROW(Source!A109)</f>
        <v>109</v>
      </c>
      <c r="B144">
        <v>64851765</v>
      </c>
      <c r="C144">
        <v>64852106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35</v>
      </c>
      <c r="J144" t="s">
        <v>3</v>
      </c>
      <c r="K144" t="s">
        <v>254</v>
      </c>
      <c r="L144">
        <v>608254</v>
      </c>
      <c r="N144">
        <v>1013</v>
      </c>
      <c r="O144" t="s">
        <v>255</v>
      </c>
      <c r="P144" t="s">
        <v>255</v>
      </c>
      <c r="Q144">
        <v>1</v>
      </c>
      <c r="W144">
        <v>0</v>
      </c>
      <c r="X144">
        <v>-185737400</v>
      </c>
      <c r="Y144">
        <f t="shared" si="17"/>
        <v>35.4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29.5</v>
      </c>
      <c r="AU144" t="s">
        <v>48</v>
      </c>
      <c r="AV144">
        <v>2</v>
      </c>
      <c r="AW144">
        <v>2</v>
      </c>
      <c r="AX144">
        <v>64852111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ROUND(Y144*Source!I109,7)</f>
        <v>12.708600000000001</v>
      </c>
      <c r="CY144">
        <f>AD144</f>
        <v>0</v>
      </c>
      <c r="CZ144">
        <f>AH144</f>
        <v>0</v>
      </c>
      <c r="DA144">
        <f>AL144</f>
        <v>1</v>
      </c>
      <c r="DB144">
        <f t="shared" si="18"/>
        <v>0</v>
      </c>
      <c r="DC144">
        <f t="shared" si="19"/>
        <v>0</v>
      </c>
      <c r="DD144" t="s">
        <v>3</v>
      </c>
      <c r="DE144" t="s">
        <v>3</v>
      </c>
      <c r="DF144">
        <f>ROUND(ROUND(AE144,2)*CX144,2)</f>
        <v>0</v>
      </c>
      <c r="DG144">
        <f>ROUND(ROUND(AF144,2)*CX144,2)</f>
        <v>0</v>
      </c>
      <c r="DH144">
        <f>ROUND(ROUND(AG144,2)*CX144,2)</f>
        <v>0</v>
      </c>
      <c r="DI144">
        <f>ROUND(ROUND(AH144,2)*CX144,2)</f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ROW(Source!A109)</f>
        <v>109</v>
      </c>
      <c r="B145">
        <v>64851765</v>
      </c>
      <c r="C145">
        <v>64852106</v>
      </c>
      <c r="D145">
        <v>29172765</v>
      </c>
      <c r="E145">
        <v>1</v>
      </c>
      <c r="F145">
        <v>1</v>
      </c>
      <c r="G145">
        <v>1</v>
      </c>
      <c r="H145">
        <v>2</v>
      </c>
      <c r="I145" t="s">
        <v>326</v>
      </c>
      <c r="J145" t="s">
        <v>327</v>
      </c>
      <c r="K145" t="s">
        <v>328</v>
      </c>
      <c r="L145">
        <v>1368</v>
      </c>
      <c r="N145">
        <v>1011</v>
      </c>
      <c r="O145" t="s">
        <v>259</v>
      </c>
      <c r="P145" t="s">
        <v>259</v>
      </c>
      <c r="Q145">
        <v>1</v>
      </c>
      <c r="W145">
        <v>0</v>
      </c>
      <c r="X145">
        <v>-2121915167</v>
      </c>
      <c r="Y145">
        <f t="shared" si="17"/>
        <v>35.4</v>
      </c>
      <c r="AA145">
        <v>0</v>
      </c>
      <c r="AB145">
        <v>116.4</v>
      </c>
      <c r="AC145">
        <v>13.5</v>
      </c>
      <c r="AD145">
        <v>0</v>
      </c>
      <c r="AE145">
        <v>0</v>
      </c>
      <c r="AF145">
        <v>116.4</v>
      </c>
      <c r="AG145">
        <v>13.5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29.5</v>
      </c>
      <c r="AU145" t="s">
        <v>48</v>
      </c>
      <c r="AV145">
        <v>0</v>
      </c>
      <c r="AW145">
        <v>2</v>
      </c>
      <c r="AX145">
        <v>64852112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ROUND(Y145*Source!I109*DO145,7)</f>
        <v>0</v>
      </c>
      <c r="CX145">
        <f>ROUND(Y145*Source!I109,7)</f>
        <v>12.708600000000001</v>
      </c>
      <c r="CY145">
        <f>AB145</f>
        <v>116.4</v>
      </c>
      <c r="CZ145">
        <f>AF145</f>
        <v>116.4</v>
      </c>
      <c r="DA145">
        <f>AJ145</f>
        <v>1</v>
      </c>
      <c r="DB145">
        <f t="shared" si="18"/>
        <v>4120.5600000000004</v>
      </c>
      <c r="DC145">
        <f t="shared" si="19"/>
        <v>477.9</v>
      </c>
      <c r="DD145" t="s">
        <v>3</v>
      </c>
      <c r="DE145" t="s">
        <v>3</v>
      </c>
      <c r="DF145">
        <f>ROUND(ROUND(AE145,2)*CX145,2)</f>
        <v>0</v>
      </c>
      <c r="DG145">
        <f>ROUND(ROUND(AF145,2)*CX145,2)</f>
        <v>1479.28</v>
      </c>
      <c r="DH145">
        <f>ROUND(ROUND(AG145,2)*CX145,2)</f>
        <v>171.57</v>
      </c>
      <c r="DI145">
        <f>ROUND(ROUND(AH145,2)*CX145,2)</f>
        <v>0</v>
      </c>
      <c r="DJ145">
        <f>DG145</f>
        <v>1479.28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ROW(Source!A110)</f>
        <v>110</v>
      </c>
      <c r="B146">
        <v>64851762</v>
      </c>
      <c r="C146">
        <v>64852106</v>
      </c>
      <c r="D146">
        <v>18406804</v>
      </c>
      <c r="E146">
        <v>1</v>
      </c>
      <c r="F146">
        <v>1</v>
      </c>
      <c r="G146">
        <v>1</v>
      </c>
      <c r="H146">
        <v>1</v>
      </c>
      <c r="I146" t="s">
        <v>251</v>
      </c>
      <c r="J146" t="s">
        <v>3</v>
      </c>
      <c r="K146" t="s">
        <v>252</v>
      </c>
      <c r="L146">
        <v>1369</v>
      </c>
      <c r="N146">
        <v>1013</v>
      </c>
      <c r="O146" t="s">
        <v>253</v>
      </c>
      <c r="P146" t="s">
        <v>253</v>
      </c>
      <c r="Q146">
        <v>1</v>
      </c>
      <c r="W146">
        <v>0</v>
      </c>
      <c r="X146">
        <v>254330056</v>
      </c>
      <c r="Y146">
        <f t="shared" si="17"/>
        <v>16.283999999999999</v>
      </c>
      <c r="AA146">
        <v>0</v>
      </c>
      <c r="AB146">
        <v>0</v>
      </c>
      <c r="AC146">
        <v>0</v>
      </c>
      <c r="AD146">
        <v>7.8</v>
      </c>
      <c r="AE146">
        <v>0</v>
      </c>
      <c r="AF146">
        <v>0</v>
      </c>
      <c r="AG146">
        <v>0</v>
      </c>
      <c r="AH146">
        <v>7.8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13.57</v>
      </c>
      <c r="AU146" t="s">
        <v>48</v>
      </c>
      <c r="AV146">
        <v>1</v>
      </c>
      <c r="AW146">
        <v>2</v>
      </c>
      <c r="AX146">
        <v>64852110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ROUND(AT146*Source!I110*AH146*AL146,0)</f>
        <v>38</v>
      </c>
      <c r="CV146">
        <f>ROUND(Y146*Source!I110,7)</f>
        <v>5.8459560000000002</v>
      </c>
      <c r="CW146">
        <v>0</v>
      </c>
      <c r="CX146">
        <f>ROUND(Y146*Source!I110,7)</f>
        <v>5.8459560000000002</v>
      </c>
      <c r="CY146">
        <f>AD146</f>
        <v>7.8</v>
      </c>
      <c r="CZ146">
        <f>AH146</f>
        <v>7.8</v>
      </c>
      <c r="DA146">
        <f>AL146</f>
        <v>1</v>
      </c>
      <c r="DB146">
        <f t="shared" si="18"/>
        <v>127.02</v>
      </c>
      <c r="DC146">
        <f t="shared" si="19"/>
        <v>0</v>
      </c>
      <c r="DD146" t="s">
        <v>3</v>
      </c>
      <c r="DE146" t="s">
        <v>3</v>
      </c>
      <c r="DF146">
        <f>ROUND(ROUND(AE146,0)*CX146,0)</f>
        <v>0</v>
      </c>
      <c r="DG146">
        <f>ROUND(ROUND(AF146,0)*CX146,0)</f>
        <v>0</v>
      </c>
      <c r="DH146">
        <f>ROUND(ROUND(AG146,0)*CX146,0)</f>
        <v>0</v>
      </c>
      <c r="DI146">
        <f>ROUND(ROUND(AH146,0)*CX146,0)</f>
        <v>47</v>
      </c>
      <c r="DJ146">
        <f>DI146</f>
        <v>47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ROW(Source!A110)</f>
        <v>110</v>
      </c>
      <c r="B147">
        <v>64851762</v>
      </c>
      <c r="C147">
        <v>64852106</v>
      </c>
      <c r="D147">
        <v>121548</v>
      </c>
      <c r="E147">
        <v>1</v>
      </c>
      <c r="F147">
        <v>1</v>
      </c>
      <c r="G147">
        <v>1</v>
      </c>
      <c r="H147">
        <v>1</v>
      </c>
      <c r="I147" t="s">
        <v>35</v>
      </c>
      <c r="J147" t="s">
        <v>3</v>
      </c>
      <c r="K147" t="s">
        <v>254</v>
      </c>
      <c r="L147">
        <v>608254</v>
      </c>
      <c r="N147">
        <v>1013</v>
      </c>
      <c r="O147" t="s">
        <v>255</v>
      </c>
      <c r="P147" t="s">
        <v>255</v>
      </c>
      <c r="Q147">
        <v>1</v>
      </c>
      <c r="W147">
        <v>0</v>
      </c>
      <c r="X147">
        <v>-185737400</v>
      </c>
      <c r="Y147">
        <f t="shared" si="17"/>
        <v>35.4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29.5</v>
      </c>
      <c r="AU147" t="s">
        <v>48</v>
      </c>
      <c r="AV147">
        <v>2</v>
      </c>
      <c r="AW147">
        <v>2</v>
      </c>
      <c r="AX147">
        <v>64852111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ROUND(Y147*Source!I110,7)</f>
        <v>12.708600000000001</v>
      </c>
      <c r="CY147">
        <f>AD147</f>
        <v>0</v>
      </c>
      <c r="CZ147">
        <f>AH147</f>
        <v>0</v>
      </c>
      <c r="DA147">
        <f>AL147</f>
        <v>1</v>
      </c>
      <c r="DB147">
        <f t="shared" si="18"/>
        <v>0</v>
      </c>
      <c r="DC147">
        <f t="shared" si="19"/>
        <v>0</v>
      </c>
      <c r="DD147" t="s">
        <v>3</v>
      </c>
      <c r="DE147" t="s">
        <v>3</v>
      </c>
      <c r="DF147">
        <f>ROUND(ROUND(AE147,0)*CX147,0)</f>
        <v>0</v>
      </c>
      <c r="DG147">
        <f>ROUND(ROUND(AF147,0)*CX147,0)</f>
        <v>0</v>
      </c>
      <c r="DH147">
        <f>ROUND(ROUND(AG147,0)*CX147,0)</f>
        <v>0</v>
      </c>
      <c r="DI147">
        <f>ROUND(ROUND(AH147,0)*CX147,0)</f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ROW(Source!A110)</f>
        <v>110</v>
      </c>
      <c r="B148">
        <v>64851762</v>
      </c>
      <c r="C148">
        <v>64852106</v>
      </c>
      <c r="D148">
        <v>29172765</v>
      </c>
      <c r="E148">
        <v>1</v>
      </c>
      <c r="F148">
        <v>1</v>
      </c>
      <c r="G148">
        <v>1</v>
      </c>
      <c r="H148">
        <v>2</v>
      </c>
      <c r="I148" t="s">
        <v>326</v>
      </c>
      <c r="J148" t="s">
        <v>327</v>
      </c>
      <c r="K148" t="s">
        <v>328</v>
      </c>
      <c r="L148">
        <v>1368</v>
      </c>
      <c r="N148">
        <v>1011</v>
      </c>
      <c r="O148" t="s">
        <v>259</v>
      </c>
      <c r="P148" t="s">
        <v>259</v>
      </c>
      <c r="Q148">
        <v>1</v>
      </c>
      <c r="W148">
        <v>0</v>
      </c>
      <c r="X148">
        <v>-2121915167</v>
      </c>
      <c r="Y148">
        <f t="shared" si="17"/>
        <v>35.4</v>
      </c>
      <c r="AA148">
        <v>0</v>
      </c>
      <c r="AB148">
        <v>1513.2</v>
      </c>
      <c r="AC148">
        <v>687.56</v>
      </c>
      <c r="AD148">
        <v>0</v>
      </c>
      <c r="AE148">
        <v>0</v>
      </c>
      <c r="AF148">
        <v>116.4</v>
      </c>
      <c r="AG148">
        <v>13.5</v>
      </c>
      <c r="AH148">
        <v>0</v>
      </c>
      <c r="AI148">
        <v>1</v>
      </c>
      <c r="AJ148">
        <v>13</v>
      </c>
      <c r="AK148">
        <v>50.93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29.5</v>
      </c>
      <c r="AU148" t="s">
        <v>48</v>
      </c>
      <c r="AV148">
        <v>0</v>
      </c>
      <c r="AW148">
        <v>2</v>
      </c>
      <c r="AX148">
        <v>64852112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ROUND(Y148*Source!I110*DO148,7)</f>
        <v>0</v>
      </c>
      <c r="CX148">
        <f>ROUND(Y148*Source!I110,7)</f>
        <v>12.708600000000001</v>
      </c>
      <c r="CY148">
        <f>AB148</f>
        <v>1513.2</v>
      </c>
      <c r="CZ148">
        <f>AF148</f>
        <v>116.4</v>
      </c>
      <c r="DA148">
        <f>AJ148</f>
        <v>13</v>
      </c>
      <c r="DB148">
        <f t="shared" si="18"/>
        <v>4120.5600000000004</v>
      </c>
      <c r="DC148">
        <f t="shared" si="19"/>
        <v>477.9</v>
      </c>
      <c r="DD148" t="s">
        <v>3</v>
      </c>
      <c r="DE148" t="s">
        <v>3</v>
      </c>
      <c r="DF148">
        <f>ROUND(ROUND(AE148,0)*CX148,0)</f>
        <v>0</v>
      </c>
      <c r="DG148">
        <f>ROUND(ROUND(AF148*AJ148,0)*CX148,0)</f>
        <v>19228</v>
      </c>
      <c r="DH148">
        <f>ROUND(ROUND(AG148*AK148,0)*CX148,0)</f>
        <v>8744</v>
      </c>
      <c r="DI148">
        <f>ROUND(ROUND(AH148,0)*CX148,0)</f>
        <v>0</v>
      </c>
      <c r="DJ148">
        <f>DG148</f>
        <v>19228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ROW(Source!A111)</f>
        <v>111</v>
      </c>
      <c r="B149">
        <v>64851765</v>
      </c>
      <c r="C149">
        <v>64852113</v>
      </c>
      <c r="D149">
        <v>29174925</v>
      </c>
      <c r="E149">
        <v>1</v>
      </c>
      <c r="F149">
        <v>1</v>
      </c>
      <c r="G149">
        <v>1</v>
      </c>
      <c r="H149">
        <v>2</v>
      </c>
      <c r="I149" t="s">
        <v>323</v>
      </c>
      <c r="J149" t="s">
        <v>324</v>
      </c>
      <c r="K149" t="s">
        <v>325</v>
      </c>
      <c r="L149">
        <v>1368</v>
      </c>
      <c r="N149">
        <v>1011</v>
      </c>
      <c r="O149" t="s">
        <v>259</v>
      </c>
      <c r="P149" t="s">
        <v>259</v>
      </c>
      <c r="Q149">
        <v>1</v>
      </c>
      <c r="W149">
        <v>0</v>
      </c>
      <c r="X149">
        <v>-20649614</v>
      </c>
      <c r="Y149">
        <f>AT149</f>
        <v>2.5899999999999999E-2</v>
      </c>
      <c r="AA149">
        <v>0</v>
      </c>
      <c r="AB149">
        <v>112.47</v>
      </c>
      <c r="AC149">
        <v>13.5</v>
      </c>
      <c r="AD149">
        <v>0</v>
      </c>
      <c r="AE149">
        <v>0</v>
      </c>
      <c r="AF149">
        <v>112.47</v>
      </c>
      <c r="AG149">
        <v>13.5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2.5899999999999999E-2</v>
      </c>
      <c r="AU149" t="s">
        <v>3</v>
      </c>
      <c r="AV149">
        <v>0</v>
      </c>
      <c r="AW149">
        <v>2</v>
      </c>
      <c r="AX149">
        <v>64852115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ROUND(Y149*Source!I111*DO149,7)</f>
        <v>0</v>
      </c>
      <c r="CX149">
        <f>ROUND(Y149*Source!I111,7)</f>
        <v>14.87696</v>
      </c>
      <c r="CY149">
        <f>AB149</f>
        <v>112.47</v>
      </c>
      <c r="CZ149">
        <f>AF149</f>
        <v>112.47</v>
      </c>
      <c r="DA149">
        <f>AJ149</f>
        <v>1</v>
      </c>
      <c r="DB149">
        <f>ROUND(ROUND(AT149*CZ149,2),2)</f>
        <v>2.91</v>
      </c>
      <c r="DC149">
        <f>ROUND(ROUND(AT149*AG149,2),2)</f>
        <v>0.35</v>
      </c>
      <c r="DD149" t="s">
        <v>3</v>
      </c>
      <c r="DE149" t="s">
        <v>3</v>
      </c>
      <c r="DF149">
        <f>ROUND(ROUND(AE149,2)*CX149,2)</f>
        <v>0</v>
      </c>
      <c r="DG149">
        <f>ROUND(ROUND(AF149,2)*CX149,2)</f>
        <v>1673.21</v>
      </c>
      <c r="DH149">
        <f>ROUND(ROUND(AG149,2)*CX149,2)</f>
        <v>200.84</v>
      </c>
      <c r="DI149">
        <f>ROUND(ROUND(AH149,2)*CX149,2)</f>
        <v>0</v>
      </c>
      <c r="DJ149">
        <f>DG149</f>
        <v>1673.21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ROW(Source!A112)</f>
        <v>112</v>
      </c>
      <c r="B150">
        <v>64851762</v>
      </c>
      <c r="C150">
        <v>64852113</v>
      </c>
      <c r="D150">
        <v>29174925</v>
      </c>
      <c r="E150">
        <v>1</v>
      </c>
      <c r="F150">
        <v>1</v>
      </c>
      <c r="G150">
        <v>1</v>
      </c>
      <c r="H150">
        <v>2</v>
      </c>
      <c r="I150" t="s">
        <v>323</v>
      </c>
      <c r="J150" t="s">
        <v>324</v>
      </c>
      <c r="K150" t="s">
        <v>325</v>
      </c>
      <c r="L150">
        <v>1368</v>
      </c>
      <c r="N150">
        <v>1011</v>
      </c>
      <c r="O150" t="s">
        <v>259</v>
      </c>
      <c r="P150" t="s">
        <v>259</v>
      </c>
      <c r="Q150">
        <v>1</v>
      </c>
      <c r="W150">
        <v>0</v>
      </c>
      <c r="X150">
        <v>-20649614</v>
      </c>
      <c r="Y150">
        <f>AT150</f>
        <v>2.5899999999999999E-2</v>
      </c>
      <c r="AA150">
        <v>0</v>
      </c>
      <c r="AB150">
        <v>2376.4899999999998</v>
      </c>
      <c r="AC150">
        <v>687.56</v>
      </c>
      <c r="AD150">
        <v>0</v>
      </c>
      <c r="AE150">
        <v>0</v>
      </c>
      <c r="AF150">
        <v>112.47</v>
      </c>
      <c r="AG150">
        <v>13.5</v>
      </c>
      <c r="AH150">
        <v>0</v>
      </c>
      <c r="AI150">
        <v>1</v>
      </c>
      <c r="AJ150">
        <v>21.13</v>
      </c>
      <c r="AK150">
        <v>50.93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2.5899999999999999E-2</v>
      </c>
      <c r="AU150" t="s">
        <v>3</v>
      </c>
      <c r="AV150">
        <v>0</v>
      </c>
      <c r="AW150">
        <v>2</v>
      </c>
      <c r="AX150">
        <v>64852115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ROUND(Y150*Source!I112*DO150,7)</f>
        <v>0</v>
      </c>
      <c r="CX150">
        <f>ROUND(Y150*Source!I112,7)</f>
        <v>14.87696</v>
      </c>
      <c r="CY150">
        <f>AB150</f>
        <v>2376.4899999999998</v>
      </c>
      <c r="CZ150">
        <f>AF150</f>
        <v>112.47</v>
      </c>
      <c r="DA150">
        <f>AJ150</f>
        <v>21.13</v>
      </c>
      <c r="DB150">
        <f>ROUND(ROUND(AT150*CZ150,2),2)</f>
        <v>2.91</v>
      </c>
      <c r="DC150">
        <f>ROUND(ROUND(AT150*AG150,2),2)</f>
        <v>0.35</v>
      </c>
      <c r="DD150" t="s">
        <v>3</v>
      </c>
      <c r="DE150" t="s">
        <v>3</v>
      </c>
      <c r="DF150">
        <f>ROUND(ROUND(AE150,0)*CX150,0)</f>
        <v>0</v>
      </c>
      <c r="DG150">
        <f>ROUND(ROUND(AF150*AJ150,0)*CX150,0)</f>
        <v>35348</v>
      </c>
      <c r="DH150">
        <f>ROUND(ROUND(AG150*AK150,0)*CX150,0)</f>
        <v>10235</v>
      </c>
      <c r="DI150">
        <f>ROUND(ROUND(AH150,0)*CX150,0)</f>
        <v>0</v>
      </c>
      <c r="DJ150">
        <f>DG150</f>
        <v>35348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64903033</v>
      </c>
      <c r="C1">
        <v>64851944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251</v>
      </c>
      <c r="J1" t="s">
        <v>3</v>
      </c>
      <c r="K1" t="s">
        <v>252</v>
      </c>
      <c r="L1">
        <v>1369</v>
      </c>
      <c r="N1">
        <v>1013</v>
      </c>
      <c r="O1" t="s">
        <v>253</v>
      </c>
      <c r="P1" t="s">
        <v>253</v>
      </c>
      <c r="Q1">
        <v>1</v>
      </c>
      <c r="X1">
        <v>11.41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27</v>
      </c>
      <c r="AG1">
        <v>17.115000000000002</v>
      </c>
      <c r="AH1">
        <v>2</v>
      </c>
      <c r="AI1">
        <v>64903033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64903034</v>
      </c>
      <c r="C2">
        <v>64851944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35</v>
      </c>
      <c r="J2" t="s">
        <v>3</v>
      </c>
      <c r="K2" t="s">
        <v>254</v>
      </c>
      <c r="L2">
        <v>608254</v>
      </c>
      <c r="N2">
        <v>1013</v>
      </c>
      <c r="O2" t="s">
        <v>255</v>
      </c>
      <c r="P2" t="s">
        <v>255</v>
      </c>
      <c r="Q2">
        <v>1</v>
      </c>
      <c r="X2">
        <v>33.090000000000003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27</v>
      </c>
      <c r="AG2">
        <v>49.635000000000005</v>
      </c>
      <c r="AH2">
        <v>2</v>
      </c>
      <c r="AI2">
        <v>64903034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64903035</v>
      </c>
      <c r="C3">
        <v>64851944</v>
      </c>
      <c r="D3">
        <v>29172766</v>
      </c>
      <c r="E3">
        <v>1</v>
      </c>
      <c r="F3">
        <v>1</v>
      </c>
      <c r="G3">
        <v>1</v>
      </c>
      <c r="H3">
        <v>2</v>
      </c>
      <c r="I3" t="s">
        <v>256</v>
      </c>
      <c r="J3" t="s">
        <v>257</v>
      </c>
      <c r="K3" t="s">
        <v>258</v>
      </c>
      <c r="L3">
        <v>1368</v>
      </c>
      <c r="N3">
        <v>1011</v>
      </c>
      <c r="O3" t="s">
        <v>259</v>
      </c>
      <c r="P3" t="s">
        <v>259</v>
      </c>
      <c r="Q3">
        <v>1</v>
      </c>
      <c r="X3">
        <v>25.25</v>
      </c>
      <c r="Y3">
        <v>0</v>
      </c>
      <c r="Z3">
        <v>125.7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27</v>
      </c>
      <c r="AG3">
        <v>37.875</v>
      </c>
      <c r="AH3">
        <v>2</v>
      </c>
      <c r="AI3">
        <v>64903035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64903036</v>
      </c>
      <c r="C4">
        <v>64851944</v>
      </c>
      <c r="D4">
        <v>29172871</v>
      </c>
      <c r="E4">
        <v>1</v>
      </c>
      <c r="F4">
        <v>1</v>
      </c>
      <c r="G4">
        <v>1</v>
      </c>
      <c r="H4">
        <v>2</v>
      </c>
      <c r="I4" t="s">
        <v>260</v>
      </c>
      <c r="J4" t="s">
        <v>261</v>
      </c>
      <c r="K4" t="s">
        <v>262</v>
      </c>
      <c r="L4">
        <v>1368</v>
      </c>
      <c r="N4">
        <v>1011</v>
      </c>
      <c r="O4" t="s">
        <v>259</v>
      </c>
      <c r="P4" t="s">
        <v>259</v>
      </c>
      <c r="Q4">
        <v>1</v>
      </c>
      <c r="X4">
        <v>7.84</v>
      </c>
      <c r="Y4">
        <v>0</v>
      </c>
      <c r="Z4">
        <v>80.010000000000005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27</v>
      </c>
      <c r="AG4">
        <v>11.76</v>
      </c>
      <c r="AH4">
        <v>2</v>
      </c>
      <c r="AI4">
        <v>64903036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64903037</v>
      </c>
      <c r="C5">
        <v>64851944</v>
      </c>
      <c r="D5">
        <v>29149504</v>
      </c>
      <c r="E5">
        <v>1</v>
      </c>
      <c r="F5">
        <v>1</v>
      </c>
      <c r="G5">
        <v>1</v>
      </c>
      <c r="H5">
        <v>3</v>
      </c>
      <c r="I5" t="s">
        <v>263</v>
      </c>
      <c r="J5" t="s">
        <v>264</v>
      </c>
      <c r="K5" t="s">
        <v>265</v>
      </c>
      <c r="L5">
        <v>1339</v>
      </c>
      <c r="N5">
        <v>1007</v>
      </c>
      <c r="O5" t="s">
        <v>91</v>
      </c>
      <c r="P5" t="s">
        <v>91</v>
      </c>
      <c r="Q5">
        <v>1</v>
      </c>
      <c r="X5">
        <v>0.04</v>
      </c>
      <c r="Y5">
        <v>108.4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0.04</v>
      </c>
      <c r="AH5">
        <v>2</v>
      </c>
      <c r="AI5">
        <v>64903037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64903033</v>
      </c>
      <c r="C6">
        <v>64851944</v>
      </c>
      <c r="D6">
        <v>18406804</v>
      </c>
      <c r="E6">
        <v>1</v>
      </c>
      <c r="F6">
        <v>1</v>
      </c>
      <c r="G6">
        <v>1</v>
      </c>
      <c r="H6">
        <v>1</v>
      </c>
      <c r="I6" t="s">
        <v>251</v>
      </c>
      <c r="J6" t="s">
        <v>3</v>
      </c>
      <c r="K6" t="s">
        <v>252</v>
      </c>
      <c r="L6">
        <v>1369</v>
      </c>
      <c r="N6">
        <v>1013</v>
      </c>
      <c r="O6" t="s">
        <v>253</v>
      </c>
      <c r="P6" t="s">
        <v>253</v>
      </c>
      <c r="Q6">
        <v>1</v>
      </c>
      <c r="X6">
        <v>11.41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t="s">
        <v>27</v>
      </c>
      <c r="AG6">
        <v>17.115000000000002</v>
      </c>
      <c r="AH6">
        <v>2</v>
      </c>
      <c r="AI6">
        <v>64903033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64903034</v>
      </c>
      <c r="C7">
        <v>64851944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35</v>
      </c>
      <c r="J7" t="s">
        <v>3</v>
      </c>
      <c r="K7" t="s">
        <v>254</v>
      </c>
      <c r="L7">
        <v>608254</v>
      </c>
      <c r="N7">
        <v>1013</v>
      </c>
      <c r="O7" t="s">
        <v>255</v>
      </c>
      <c r="P7" t="s">
        <v>255</v>
      </c>
      <c r="Q7">
        <v>1</v>
      </c>
      <c r="X7">
        <v>33.090000000000003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27</v>
      </c>
      <c r="AG7">
        <v>49.635000000000005</v>
      </c>
      <c r="AH7">
        <v>2</v>
      </c>
      <c r="AI7">
        <v>64903034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64903035</v>
      </c>
      <c r="C8">
        <v>64851944</v>
      </c>
      <c r="D8">
        <v>29172766</v>
      </c>
      <c r="E8">
        <v>1</v>
      </c>
      <c r="F8">
        <v>1</v>
      </c>
      <c r="G8">
        <v>1</v>
      </c>
      <c r="H8">
        <v>2</v>
      </c>
      <c r="I8" t="s">
        <v>256</v>
      </c>
      <c r="J8" t="s">
        <v>257</v>
      </c>
      <c r="K8" t="s">
        <v>258</v>
      </c>
      <c r="L8">
        <v>1368</v>
      </c>
      <c r="N8">
        <v>1011</v>
      </c>
      <c r="O8" t="s">
        <v>259</v>
      </c>
      <c r="P8" t="s">
        <v>259</v>
      </c>
      <c r="Q8">
        <v>1</v>
      </c>
      <c r="X8">
        <v>25.25</v>
      </c>
      <c r="Y8">
        <v>0</v>
      </c>
      <c r="Z8">
        <v>125.7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27</v>
      </c>
      <c r="AG8">
        <v>37.875</v>
      </c>
      <c r="AH8">
        <v>2</v>
      </c>
      <c r="AI8">
        <v>64903035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64903036</v>
      </c>
      <c r="C9">
        <v>64851944</v>
      </c>
      <c r="D9">
        <v>29172871</v>
      </c>
      <c r="E9">
        <v>1</v>
      </c>
      <c r="F9">
        <v>1</v>
      </c>
      <c r="G9">
        <v>1</v>
      </c>
      <c r="H9">
        <v>2</v>
      </c>
      <c r="I9" t="s">
        <v>260</v>
      </c>
      <c r="J9" t="s">
        <v>261</v>
      </c>
      <c r="K9" t="s">
        <v>262</v>
      </c>
      <c r="L9">
        <v>1368</v>
      </c>
      <c r="N9">
        <v>1011</v>
      </c>
      <c r="O9" t="s">
        <v>259</v>
      </c>
      <c r="P9" t="s">
        <v>259</v>
      </c>
      <c r="Q9">
        <v>1</v>
      </c>
      <c r="X9">
        <v>7.84</v>
      </c>
      <c r="Y9">
        <v>0</v>
      </c>
      <c r="Z9">
        <v>80.010000000000005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11.76</v>
      </c>
      <c r="AH9">
        <v>2</v>
      </c>
      <c r="AI9">
        <v>64903036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64903037</v>
      </c>
      <c r="C10">
        <v>64851944</v>
      </c>
      <c r="D10">
        <v>29149504</v>
      </c>
      <c r="E10">
        <v>1</v>
      </c>
      <c r="F10">
        <v>1</v>
      </c>
      <c r="G10">
        <v>1</v>
      </c>
      <c r="H10">
        <v>3</v>
      </c>
      <c r="I10" t="s">
        <v>263</v>
      </c>
      <c r="J10" t="s">
        <v>264</v>
      </c>
      <c r="K10" t="s">
        <v>265</v>
      </c>
      <c r="L10">
        <v>1339</v>
      </c>
      <c r="N10">
        <v>1007</v>
      </c>
      <c r="O10" t="s">
        <v>91</v>
      </c>
      <c r="P10" t="s">
        <v>91</v>
      </c>
      <c r="Q10">
        <v>1</v>
      </c>
      <c r="X10">
        <v>0.04</v>
      </c>
      <c r="Y10">
        <v>108.4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0.04</v>
      </c>
      <c r="AH10">
        <v>2</v>
      </c>
      <c r="AI10">
        <v>64903037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64903059</v>
      </c>
      <c r="C11">
        <v>64903053</v>
      </c>
      <c r="D11">
        <v>18406804</v>
      </c>
      <c r="E11">
        <v>1</v>
      </c>
      <c r="F11">
        <v>1</v>
      </c>
      <c r="G11">
        <v>1</v>
      </c>
      <c r="H11">
        <v>1</v>
      </c>
      <c r="I11" t="s">
        <v>251</v>
      </c>
      <c r="J11" t="s">
        <v>3</v>
      </c>
      <c r="K11" t="s">
        <v>252</v>
      </c>
      <c r="L11">
        <v>1369</v>
      </c>
      <c r="N11">
        <v>1013</v>
      </c>
      <c r="O11" t="s">
        <v>253</v>
      </c>
      <c r="P11" t="s">
        <v>253</v>
      </c>
      <c r="Q11">
        <v>1</v>
      </c>
      <c r="X11">
        <v>11.41</v>
      </c>
      <c r="Y11">
        <v>0</v>
      </c>
      <c r="Z11">
        <v>0</v>
      </c>
      <c r="AA11">
        <v>0</v>
      </c>
      <c r="AB11">
        <v>7.8</v>
      </c>
      <c r="AC11">
        <v>0</v>
      </c>
      <c r="AD11">
        <v>1</v>
      </c>
      <c r="AE11">
        <v>1</v>
      </c>
      <c r="AF11" t="s">
        <v>27</v>
      </c>
      <c r="AG11">
        <v>17.115000000000002</v>
      </c>
      <c r="AH11">
        <v>2</v>
      </c>
      <c r="AI11">
        <v>64903054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64903060</v>
      </c>
      <c r="C12">
        <v>64903053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35</v>
      </c>
      <c r="J12" t="s">
        <v>3</v>
      </c>
      <c r="K12" t="s">
        <v>254</v>
      </c>
      <c r="L12">
        <v>608254</v>
      </c>
      <c r="N12">
        <v>1013</v>
      </c>
      <c r="O12" t="s">
        <v>255</v>
      </c>
      <c r="P12" t="s">
        <v>255</v>
      </c>
      <c r="Q12">
        <v>1</v>
      </c>
      <c r="X12">
        <v>33.090000000000003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27</v>
      </c>
      <c r="AG12">
        <v>49.635000000000005</v>
      </c>
      <c r="AH12">
        <v>2</v>
      </c>
      <c r="AI12">
        <v>64903055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64903061</v>
      </c>
      <c r="C13">
        <v>64903053</v>
      </c>
      <c r="D13">
        <v>29172766</v>
      </c>
      <c r="E13">
        <v>1</v>
      </c>
      <c r="F13">
        <v>1</v>
      </c>
      <c r="G13">
        <v>1</v>
      </c>
      <c r="H13">
        <v>2</v>
      </c>
      <c r="I13" t="s">
        <v>256</v>
      </c>
      <c r="J13" t="s">
        <v>257</v>
      </c>
      <c r="K13" t="s">
        <v>258</v>
      </c>
      <c r="L13">
        <v>1368</v>
      </c>
      <c r="N13">
        <v>1011</v>
      </c>
      <c r="O13" t="s">
        <v>259</v>
      </c>
      <c r="P13" t="s">
        <v>259</v>
      </c>
      <c r="Q13">
        <v>1</v>
      </c>
      <c r="X13">
        <v>25.25</v>
      </c>
      <c r="Y13">
        <v>0</v>
      </c>
      <c r="Z13">
        <v>125.7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27</v>
      </c>
      <c r="AG13">
        <v>37.875</v>
      </c>
      <c r="AH13">
        <v>2</v>
      </c>
      <c r="AI13">
        <v>64903056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64903062</v>
      </c>
      <c r="C14">
        <v>64903053</v>
      </c>
      <c r="D14">
        <v>29172871</v>
      </c>
      <c r="E14">
        <v>1</v>
      </c>
      <c r="F14">
        <v>1</v>
      </c>
      <c r="G14">
        <v>1</v>
      </c>
      <c r="H14">
        <v>2</v>
      </c>
      <c r="I14" t="s">
        <v>260</v>
      </c>
      <c r="J14" t="s">
        <v>261</v>
      </c>
      <c r="K14" t="s">
        <v>262</v>
      </c>
      <c r="L14">
        <v>1368</v>
      </c>
      <c r="N14">
        <v>1011</v>
      </c>
      <c r="O14" t="s">
        <v>259</v>
      </c>
      <c r="P14" t="s">
        <v>259</v>
      </c>
      <c r="Q14">
        <v>1</v>
      </c>
      <c r="X14">
        <v>7.84</v>
      </c>
      <c r="Y14">
        <v>0</v>
      </c>
      <c r="Z14">
        <v>80.010000000000005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27</v>
      </c>
      <c r="AG14">
        <v>11.76</v>
      </c>
      <c r="AH14">
        <v>2</v>
      </c>
      <c r="AI14">
        <v>64903057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64903063</v>
      </c>
      <c r="C15">
        <v>64903053</v>
      </c>
      <c r="D15">
        <v>29149504</v>
      </c>
      <c r="E15">
        <v>1</v>
      </c>
      <c r="F15">
        <v>1</v>
      </c>
      <c r="G15">
        <v>1</v>
      </c>
      <c r="H15">
        <v>3</v>
      </c>
      <c r="I15" t="s">
        <v>263</v>
      </c>
      <c r="J15" t="s">
        <v>264</v>
      </c>
      <c r="K15" t="s">
        <v>265</v>
      </c>
      <c r="L15">
        <v>1339</v>
      </c>
      <c r="N15">
        <v>1007</v>
      </c>
      <c r="O15" t="s">
        <v>91</v>
      </c>
      <c r="P15" t="s">
        <v>91</v>
      </c>
      <c r="Q15">
        <v>1</v>
      </c>
      <c r="X15">
        <v>0.04</v>
      </c>
      <c r="Y15">
        <v>108.4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0.04</v>
      </c>
      <c r="AH15">
        <v>2</v>
      </c>
      <c r="AI15">
        <v>64903058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64903059</v>
      </c>
      <c r="C16">
        <v>64903053</v>
      </c>
      <c r="D16">
        <v>18406804</v>
      </c>
      <c r="E16">
        <v>1</v>
      </c>
      <c r="F16">
        <v>1</v>
      </c>
      <c r="G16">
        <v>1</v>
      </c>
      <c r="H16">
        <v>1</v>
      </c>
      <c r="I16" t="s">
        <v>251</v>
      </c>
      <c r="J16" t="s">
        <v>3</v>
      </c>
      <c r="K16" t="s">
        <v>252</v>
      </c>
      <c r="L16">
        <v>1369</v>
      </c>
      <c r="N16">
        <v>1013</v>
      </c>
      <c r="O16" t="s">
        <v>253</v>
      </c>
      <c r="P16" t="s">
        <v>253</v>
      </c>
      <c r="Q16">
        <v>1</v>
      </c>
      <c r="X16">
        <v>11.41</v>
      </c>
      <c r="Y16">
        <v>0</v>
      </c>
      <c r="Z16">
        <v>0</v>
      </c>
      <c r="AA16">
        <v>0</v>
      </c>
      <c r="AB16">
        <v>7.8</v>
      </c>
      <c r="AC16">
        <v>0</v>
      </c>
      <c r="AD16">
        <v>1</v>
      </c>
      <c r="AE16">
        <v>1</v>
      </c>
      <c r="AF16" t="s">
        <v>27</v>
      </c>
      <c r="AG16">
        <v>17.115000000000002</v>
      </c>
      <c r="AH16">
        <v>2</v>
      </c>
      <c r="AI16">
        <v>64903054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64903060</v>
      </c>
      <c r="C17">
        <v>64903053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35</v>
      </c>
      <c r="J17" t="s">
        <v>3</v>
      </c>
      <c r="K17" t="s">
        <v>254</v>
      </c>
      <c r="L17">
        <v>608254</v>
      </c>
      <c r="N17">
        <v>1013</v>
      </c>
      <c r="O17" t="s">
        <v>255</v>
      </c>
      <c r="P17" t="s">
        <v>255</v>
      </c>
      <c r="Q17">
        <v>1</v>
      </c>
      <c r="X17">
        <v>33.090000000000003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27</v>
      </c>
      <c r="AG17">
        <v>49.635000000000005</v>
      </c>
      <c r="AH17">
        <v>2</v>
      </c>
      <c r="AI17">
        <v>64903055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64903061</v>
      </c>
      <c r="C18">
        <v>64903053</v>
      </c>
      <c r="D18">
        <v>29172766</v>
      </c>
      <c r="E18">
        <v>1</v>
      </c>
      <c r="F18">
        <v>1</v>
      </c>
      <c r="G18">
        <v>1</v>
      </c>
      <c r="H18">
        <v>2</v>
      </c>
      <c r="I18" t="s">
        <v>256</v>
      </c>
      <c r="J18" t="s">
        <v>257</v>
      </c>
      <c r="K18" t="s">
        <v>258</v>
      </c>
      <c r="L18">
        <v>1368</v>
      </c>
      <c r="N18">
        <v>1011</v>
      </c>
      <c r="O18" t="s">
        <v>259</v>
      </c>
      <c r="P18" t="s">
        <v>259</v>
      </c>
      <c r="Q18">
        <v>1</v>
      </c>
      <c r="X18">
        <v>25.25</v>
      </c>
      <c r="Y18">
        <v>0</v>
      </c>
      <c r="Z18">
        <v>125.7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27</v>
      </c>
      <c r="AG18">
        <v>37.875</v>
      </c>
      <c r="AH18">
        <v>2</v>
      </c>
      <c r="AI18">
        <v>64903056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64903062</v>
      </c>
      <c r="C19">
        <v>64903053</v>
      </c>
      <c r="D19">
        <v>29172871</v>
      </c>
      <c r="E19">
        <v>1</v>
      </c>
      <c r="F19">
        <v>1</v>
      </c>
      <c r="G19">
        <v>1</v>
      </c>
      <c r="H19">
        <v>2</v>
      </c>
      <c r="I19" t="s">
        <v>260</v>
      </c>
      <c r="J19" t="s">
        <v>261</v>
      </c>
      <c r="K19" t="s">
        <v>262</v>
      </c>
      <c r="L19">
        <v>1368</v>
      </c>
      <c r="N19">
        <v>1011</v>
      </c>
      <c r="O19" t="s">
        <v>259</v>
      </c>
      <c r="P19" t="s">
        <v>259</v>
      </c>
      <c r="Q19">
        <v>1</v>
      </c>
      <c r="X19">
        <v>7.84</v>
      </c>
      <c r="Y19">
        <v>0</v>
      </c>
      <c r="Z19">
        <v>80.010000000000005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27</v>
      </c>
      <c r="AG19">
        <v>11.76</v>
      </c>
      <c r="AH19">
        <v>2</v>
      </c>
      <c r="AI19">
        <v>64903057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64903063</v>
      </c>
      <c r="C20">
        <v>64903053</v>
      </c>
      <c r="D20">
        <v>29149504</v>
      </c>
      <c r="E20">
        <v>1</v>
      </c>
      <c r="F20">
        <v>1</v>
      </c>
      <c r="G20">
        <v>1</v>
      </c>
      <c r="H20">
        <v>3</v>
      </c>
      <c r="I20" t="s">
        <v>263</v>
      </c>
      <c r="J20" t="s">
        <v>264</v>
      </c>
      <c r="K20" t="s">
        <v>265</v>
      </c>
      <c r="L20">
        <v>1339</v>
      </c>
      <c r="N20">
        <v>1007</v>
      </c>
      <c r="O20" t="s">
        <v>91</v>
      </c>
      <c r="P20" t="s">
        <v>91</v>
      </c>
      <c r="Q20">
        <v>1</v>
      </c>
      <c r="X20">
        <v>0.04</v>
      </c>
      <c r="Y20">
        <v>108.4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0.04</v>
      </c>
      <c r="AH20">
        <v>2</v>
      </c>
      <c r="AI20">
        <v>64903058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64903048</v>
      </c>
      <c r="C21">
        <v>64851955</v>
      </c>
      <c r="D21">
        <v>18406804</v>
      </c>
      <c r="E21">
        <v>1</v>
      </c>
      <c r="F21">
        <v>1</v>
      </c>
      <c r="G21">
        <v>1</v>
      </c>
      <c r="H21">
        <v>1</v>
      </c>
      <c r="I21" t="s">
        <v>251</v>
      </c>
      <c r="J21" t="s">
        <v>3</v>
      </c>
      <c r="K21" t="s">
        <v>252</v>
      </c>
      <c r="L21">
        <v>1369</v>
      </c>
      <c r="N21">
        <v>1013</v>
      </c>
      <c r="O21" t="s">
        <v>253</v>
      </c>
      <c r="P21" t="s">
        <v>253</v>
      </c>
      <c r="Q21">
        <v>1</v>
      </c>
      <c r="X21">
        <v>11.41</v>
      </c>
      <c r="Y21">
        <v>0</v>
      </c>
      <c r="Z21">
        <v>0</v>
      </c>
      <c r="AA21">
        <v>0</v>
      </c>
      <c r="AB21">
        <v>7.8</v>
      </c>
      <c r="AC21">
        <v>0</v>
      </c>
      <c r="AD21">
        <v>1</v>
      </c>
      <c r="AE21">
        <v>1</v>
      </c>
      <c r="AF21" t="s">
        <v>36</v>
      </c>
      <c r="AG21">
        <v>17.115000000000002</v>
      </c>
      <c r="AH21">
        <v>2</v>
      </c>
      <c r="AI21">
        <v>64903048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64903049</v>
      </c>
      <c r="C22">
        <v>64851955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35</v>
      </c>
      <c r="J22" t="s">
        <v>3</v>
      </c>
      <c r="K22" t="s">
        <v>254</v>
      </c>
      <c r="L22">
        <v>608254</v>
      </c>
      <c r="N22">
        <v>1013</v>
      </c>
      <c r="O22" t="s">
        <v>255</v>
      </c>
      <c r="P22" t="s">
        <v>255</v>
      </c>
      <c r="Q22">
        <v>1</v>
      </c>
      <c r="X22">
        <v>33.090000000000003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36</v>
      </c>
      <c r="AG22">
        <v>49.635000000000005</v>
      </c>
      <c r="AH22">
        <v>2</v>
      </c>
      <c r="AI22">
        <v>64903049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64903050</v>
      </c>
      <c r="C23">
        <v>64851955</v>
      </c>
      <c r="D23">
        <v>29172766</v>
      </c>
      <c r="E23">
        <v>1</v>
      </c>
      <c r="F23">
        <v>1</v>
      </c>
      <c r="G23">
        <v>1</v>
      </c>
      <c r="H23">
        <v>2</v>
      </c>
      <c r="I23" t="s">
        <v>256</v>
      </c>
      <c r="J23" t="s">
        <v>257</v>
      </c>
      <c r="K23" t="s">
        <v>258</v>
      </c>
      <c r="L23">
        <v>1368</v>
      </c>
      <c r="N23">
        <v>1011</v>
      </c>
      <c r="O23" t="s">
        <v>259</v>
      </c>
      <c r="P23" t="s">
        <v>259</v>
      </c>
      <c r="Q23">
        <v>1</v>
      </c>
      <c r="X23">
        <v>25.25</v>
      </c>
      <c r="Y23">
        <v>0</v>
      </c>
      <c r="Z23">
        <v>125.7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36</v>
      </c>
      <c r="AG23">
        <v>37.875</v>
      </c>
      <c r="AH23">
        <v>2</v>
      </c>
      <c r="AI23">
        <v>64903050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64903051</v>
      </c>
      <c r="C24">
        <v>64851955</v>
      </c>
      <c r="D24">
        <v>29172871</v>
      </c>
      <c r="E24">
        <v>1</v>
      </c>
      <c r="F24">
        <v>1</v>
      </c>
      <c r="G24">
        <v>1</v>
      </c>
      <c r="H24">
        <v>2</v>
      </c>
      <c r="I24" t="s">
        <v>260</v>
      </c>
      <c r="J24" t="s">
        <v>261</v>
      </c>
      <c r="K24" t="s">
        <v>262</v>
      </c>
      <c r="L24">
        <v>1368</v>
      </c>
      <c r="N24">
        <v>1011</v>
      </c>
      <c r="O24" t="s">
        <v>259</v>
      </c>
      <c r="P24" t="s">
        <v>259</v>
      </c>
      <c r="Q24">
        <v>1</v>
      </c>
      <c r="X24">
        <v>7.84</v>
      </c>
      <c r="Y24">
        <v>0</v>
      </c>
      <c r="Z24">
        <v>80.010000000000005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36</v>
      </c>
      <c r="AG24">
        <v>11.76</v>
      </c>
      <c r="AH24">
        <v>2</v>
      </c>
      <c r="AI24">
        <v>64903051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64903052</v>
      </c>
      <c r="C25">
        <v>64851955</v>
      </c>
      <c r="D25">
        <v>29149504</v>
      </c>
      <c r="E25">
        <v>1</v>
      </c>
      <c r="F25">
        <v>1</v>
      </c>
      <c r="G25">
        <v>1</v>
      </c>
      <c r="H25">
        <v>3</v>
      </c>
      <c r="I25" t="s">
        <v>263</v>
      </c>
      <c r="J25" t="s">
        <v>264</v>
      </c>
      <c r="K25" t="s">
        <v>265</v>
      </c>
      <c r="L25">
        <v>1339</v>
      </c>
      <c r="N25">
        <v>1007</v>
      </c>
      <c r="O25" t="s">
        <v>91</v>
      </c>
      <c r="P25" t="s">
        <v>91</v>
      </c>
      <c r="Q25">
        <v>1</v>
      </c>
      <c r="X25">
        <v>0.04</v>
      </c>
      <c r="Y25">
        <v>108.4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0.04</v>
      </c>
      <c r="AH25">
        <v>2</v>
      </c>
      <c r="AI25">
        <v>64903052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64903048</v>
      </c>
      <c r="C26">
        <v>64851955</v>
      </c>
      <c r="D26">
        <v>18406804</v>
      </c>
      <c r="E26">
        <v>1</v>
      </c>
      <c r="F26">
        <v>1</v>
      </c>
      <c r="G26">
        <v>1</v>
      </c>
      <c r="H26">
        <v>1</v>
      </c>
      <c r="I26" t="s">
        <v>251</v>
      </c>
      <c r="J26" t="s">
        <v>3</v>
      </c>
      <c r="K26" t="s">
        <v>252</v>
      </c>
      <c r="L26">
        <v>1369</v>
      </c>
      <c r="N26">
        <v>1013</v>
      </c>
      <c r="O26" t="s">
        <v>253</v>
      </c>
      <c r="P26" t="s">
        <v>253</v>
      </c>
      <c r="Q26">
        <v>1</v>
      </c>
      <c r="X26">
        <v>11.41</v>
      </c>
      <c r="Y26">
        <v>0</v>
      </c>
      <c r="Z26">
        <v>0</v>
      </c>
      <c r="AA26">
        <v>0</v>
      </c>
      <c r="AB26">
        <v>7.8</v>
      </c>
      <c r="AC26">
        <v>0</v>
      </c>
      <c r="AD26">
        <v>1</v>
      </c>
      <c r="AE26">
        <v>1</v>
      </c>
      <c r="AF26" t="s">
        <v>36</v>
      </c>
      <c r="AG26">
        <v>17.115000000000002</v>
      </c>
      <c r="AH26">
        <v>2</v>
      </c>
      <c r="AI26">
        <v>64903048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64903049</v>
      </c>
      <c r="C27">
        <v>64851955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35</v>
      </c>
      <c r="J27" t="s">
        <v>3</v>
      </c>
      <c r="K27" t="s">
        <v>254</v>
      </c>
      <c r="L27">
        <v>608254</v>
      </c>
      <c r="N27">
        <v>1013</v>
      </c>
      <c r="O27" t="s">
        <v>255</v>
      </c>
      <c r="P27" t="s">
        <v>255</v>
      </c>
      <c r="Q27">
        <v>1</v>
      </c>
      <c r="X27">
        <v>33.090000000000003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36</v>
      </c>
      <c r="AG27">
        <v>49.635000000000005</v>
      </c>
      <c r="AH27">
        <v>2</v>
      </c>
      <c r="AI27">
        <v>64903049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64903050</v>
      </c>
      <c r="C28">
        <v>64851955</v>
      </c>
      <c r="D28">
        <v>29172766</v>
      </c>
      <c r="E28">
        <v>1</v>
      </c>
      <c r="F28">
        <v>1</v>
      </c>
      <c r="G28">
        <v>1</v>
      </c>
      <c r="H28">
        <v>2</v>
      </c>
      <c r="I28" t="s">
        <v>256</v>
      </c>
      <c r="J28" t="s">
        <v>257</v>
      </c>
      <c r="K28" t="s">
        <v>258</v>
      </c>
      <c r="L28">
        <v>1368</v>
      </c>
      <c r="N28">
        <v>1011</v>
      </c>
      <c r="O28" t="s">
        <v>259</v>
      </c>
      <c r="P28" t="s">
        <v>259</v>
      </c>
      <c r="Q28">
        <v>1</v>
      </c>
      <c r="X28">
        <v>25.25</v>
      </c>
      <c r="Y28">
        <v>0</v>
      </c>
      <c r="Z28">
        <v>125.7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36</v>
      </c>
      <c r="AG28">
        <v>37.875</v>
      </c>
      <c r="AH28">
        <v>2</v>
      </c>
      <c r="AI28">
        <v>64903050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64903051</v>
      </c>
      <c r="C29">
        <v>64851955</v>
      </c>
      <c r="D29">
        <v>29172871</v>
      </c>
      <c r="E29">
        <v>1</v>
      </c>
      <c r="F29">
        <v>1</v>
      </c>
      <c r="G29">
        <v>1</v>
      </c>
      <c r="H29">
        <v>2</v>
      </c>
      <c r="I29" t="s">
        <v>260</v>
      </c>
      <c r="J29" t="s">
        <v>261</v>
      </c>
      <c r="K29" t="s">
        <v>262</v>
      </c>
      <c r="L29">
        <v>1368</v>
      </c>
      <c r="N29">
        <v>1011</v>
      </c>
      <c r="O29" t="s">
        <v>259</v>
      </c>
      <c r="P29" t="s">
        <v>259</v>
      </c>
      <c r="Q29">
        <v>1</v>
      </c>
      <c r="X29">
        <v>7.84</v>
      </c>
      <c r="Y29">
        <v>0</v>
      </c>
      <c r="Z29">
        <v>80.010000000000005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36</v>
      </c>
      <c r="AG29">
        <v>11.76</v>
      </c>
      <c r="AH29">
        <v>2</v>
      </c>
      <c r="AI29">
        <v>64903051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64903052</v>
      </c>
      <c r="C30">
        <v>64851955</v>
      </c>
      <c r="D30">
        <v>29149504</v>
      </c>
      <c r="E30">
        <v>1</v>
      </c>
      <c r="F30">
        <v>1</v>
      </c>
      <c r="G30">
        <v>1</v>
      </c>
      <c r="H30">
        <v>3</v>
      </c>
      <c r="I30" t="s">
        <v>263</v>
      </c>
      <c r="J30" t="s">
        <v>264</v>
      </c>
      <c r="K30" t="s">
        <v>265</v>
      </c>
      <c r="L30">
        <v>1339</v>
      </c>
      <c r="N30">
        <v>1007</v>
      </c>
      <c r="O30" t="s">
        <v>91</v>
      </c>
      <c r="P30" t="s">
        <v>91</v>
      </c>
      <c r="Q30">
        <v>1</v>
      </c>
      <c r="X30">
        <v>0.04</v>
      </c>
      <c r="Y30">
        <v>108.4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0.04</v>
      </c>
      <c r="AH30">
        <v>2</v>
      </c>
      <c r="AI30">
        <v>64903052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64851968</v>
      </c>
      <c r="C31">
        <v>64851966</v>
      </c>
      <c r="D31">
        <v>18410050</v>
      </c>
      <c r="E31">
        <v>1</v>
      </c>
      <c r="F31">
        <v>1</v>
      </c>
      <c r="G31">
        <v>1</v>
      </c>
      <c r="H31">
        <v>1</v>
      </c>
      <c r="I31" t="s">
        <v>266</v>
      </c>
      <c r="J31" t="s">
        <v>3</v>
      </c>
      <c r="K31" t="s">
        <v>267</v>
      </c>
      <c r="L31">
        <v>1369</v>
      </c>
      <c r="N31">
        <v>1013</v>
      </c>
      <c r="O31" t="s">
        <v>253</v>
      </c>
      <c r="P31" t="s">
        <v>253</v>
      </c>
      <c r="Q31">
        <v>1</v>
      </c>
      <c r="X31">
        <v>264</v>
      </c>
      <c r="Y31">
        <v>0</v>
      </c>
      <c r="Z31">
        <v>0</v>
      </c>
      <c r="AA31">
        <v>0</v>
      </c>
      <c r="AB31">
        <v>8.3800000000000008</v>
      </c>
      <c r="AC31">
        <v>0</v>
      </c>
      <c r="AD31">
        <v>1</v>
      </c>
      <c r="AE31">
        <v>1</v>
      </c>
      <c r="AF31" t="s">
        <v>27</v>
      </c>
      <c r="AG31">
        <v>396</v>
      </c>
      <c r="AH31">
        <v>2</v>
      </c>
      <c r="AI31">
        <v>64851967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64851968</v>
      </c>
      <c r="C32">
        <v>64851966</v>
      </c>
      <c r="D32">
        <v>18410050</v>
      </c>
      <c r="E32">
        <v>1</v>
      </c>
      <c r="F32">
        <v>1</v>
      </c>
      <c r="G32">
        <v>1</v>
      </c>
      <c r="H32">
        <v>1</v>
      </c>
      <c r="I32" t="s">
        <v>266</v>
      </c>
      <c r="J32" t="s">
        <v>3</v>
      </c>
      <c r="K32" t="s">
        <v>267</v>
      </c>
      <c r="L32">
        <v>1369</v>
      </c>
      <c r="N32">
        <v>1013</v>
      </c>
      <c r="O32" t="s">
        <v>253</v>
      </c>
      <c r="P32" t="s">
        <v>253</v>
      </c>
      <c r="Q32">
        <v>1</v>
      </c>
      <c r="X32">
        <v>264</v>
      </c>
      <c r="Y32">
        <v>0</v>
      </c>
      <c r="Z32">
        <v>0</v>
      </c>
      <c r="AA32">
        <v>0</v>
      </c>
      <c r="AB32">
        <v>8.3800000000000008</v>
      </c>
      <c r="AC32">
        <v>0</v>
      </c>
      <c r="AD32">
        <v>1</v>
      </c>
      <c r="AE32">
        <v>1</v>
      </c>
      <c r="AF32" t="s">
        <v>27</v>
      </c>
      <c r="AG32">
        <v>396</v>
      </c>
      <c r="AH32">
        <v>2</v>
      </c>
      <c r="AI32">
        <v>64851967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64851971</v>
      </c>
      <c r="C33">
        <v>64851969</v>
      </c>
      <c r="D33">
        <v>18410050</v>
      </c>
      <c r="E33">
        <v>1</v>
      </c>
      <c r="F33">
        <v>1</v>
      </c>
      <c r="G33">
        <v>1</v>
      </c>
      <c r="H33">
        <v>1</v>
      </c>
      <c r="I33" t="s">
        <v>266</v>
      </c>
      <c r="J33" t="s">
        <v>3</v>
      </c>
      <c r="K33" t="s">
        <v>267</v>
      </c>
      <c r="L33">
        <v>1369</v>
      </c>
      <c r="N33">
        <v>1013</v>
      </c>
      <c r="O33" t="s">
        <v>253</v>
      </c>
      <c r="P33" t="s">
        <v>253</v>
      </c>
      <c r="Q33">
        <v>1</v>
      </c>
      <c r="X33">
        <v>264</v>
      </c>
      <c r="Y33">
        <v>0</v>
      </c>
      <c r="Z33">
        <v>0</v>
      </c>
      <c r="AA33">
        <v>0</v>
      </c>
      <c r="AB33">
        <v>8.3800000000000008</v>
      </c>
      <c r="AC33">
        <v>0</v>
      </c>
      <c r="AD33">
        <v>1</v>
      </c>
      <c r="AE33">
        <v>1</v>
      </c>
      <c r="AF33" t="s">
        <v>36</v>
      </c>
      <c r="AG33">
        <v>396</v>
      </c>
      <c r="AH33">
        <v>2</v>
      </c>
      <c r="AI33">
        <v>64851970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64851971</v>
      </c>
      <c r="C34">
        <v>64851969</v>
      </c>
      <c r="D34">
        <v>18410050</v>
      </c>
      <c r="E34">
        <v>1</v>
      </c>
      <c r="F34">
        <v>1</v>
      </c>
      <c r="G34">
        <v>1</v>
      </c>
      <c r="H34">
        <v>1</v>
      </c>
      <c r="I34" t="s">
        <v>266</v>
      </c>
      <c r="J34" t="s">
        <v>3</v>
      </c>
      <c r="K34" t="s">
        <v>267</v>
      </c>
      <c r="L34">
        <v>1369</v>
      </c>
      <c r="N34">
        <v>1013</v>
      </c>
      <c r="O34" t="s">
        <v>253</v>
      </c>
      <c r="P34" t="s">
        <v>253</v>
      </c>
      <c r="Q34">
        <v>1</v>
      </c>
      <c r="X34">
        <v>264</v>
      </c>
      <c r="Y34">
        <v>0</v>
      </c>
      <c r="Z34">
        <v>0</v>
      </c>
      <c r="AA34">
        <v>0</v>
      </c>
      <c r="AB34">
        <v>8.3800000000000008</v>
      </c>
      <c r="AC34">
        <v>0</v>
      </c>
      <c r="AD34">
        <v>1</v>
      </c>
      <c r="AE34">
        <v>1</v>
      </c>
      <c r="AF34" t="s">
        <v>36</v>
      </c>
      <c r="AG34">
        <v>396</v>
      </c>
      <c r="AH34">
        <v>2</v>
      </c>
      <c r="AI34">
        <v>64851970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64903043</v>
      </c>
      <c r="C35">
        <v>64851972</v>
      </c>
      <c r="D35">
        <v>18406804</v>
      </c>
      <c r="E35">
        <v>1</v>
      </c>
      <c r="F35">
        <v>1</v>
      </c>
      <c r="G35">
        <v>1</v>
      </c>
      <c r="H35">
        <v>1</v>
      </c>
      <c r="I35" t="s">
        <v>251</v>
      </c>
      <c r="J35" t="s">
        <v>3</v>
      </c>
      <c r="K35" t="s">
        <v>252</v>
      </c>
      <c r="L35">
        <v>1369</v>
      </c>
      <c r="N35">
        <v>1013</v>
      </c>
      <c r="O35" t="s">
        <v>253</v>
      </c>
      <c r="P35" t="s">
        <v>253</v>
      </c>
      <c r="Q35">
        <v>1</v>
      </c>
      <c r="X35">
        <v>11.41</v>
      </c>
      <c r="Y35">
        <v>0</v>
      </c>
      <c r="Z35">
        <v>0</v>
      </c>
      <c r="AA35">
        <v>0</v>
      </c>
      <c r="AB35">
        <v>7.8</v>
      </c>
      <c r="AC35">
        <v>0</v>
      </c>
      <c r="AD35">
        <v>1</v>
      </c>
      <c r="AE35">
        <v>1</v>
      </c>
      <c r="AF35" t="s">
        <v>48</v>
      </c>
      <c r="AG35">
        <v>13.692</v>
      </c>
      <c r="AH35">
        <v>2</v>
      </c>
      <c r="AI35">
        <v>64903043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64903044</v>
      </c>
      <c r="C36">
        <v>64851972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35</v>
      </c>
      <c r="J36" t="s">
        <v>3</v>
      </c>
      <c r="K36" t="s">
        <v>254</v>
      </c>
      <c r="L36">
        <v>608254</v>
      </c>
      <c r="N36">
        <v>1013</v>
      </c>
      <c r="O36" t="s">
        <v>255</v>
      </c>
      <c r="P36" t="s">
        <v>255</v>
      </c>
      <c r="Q36">
        <v>1</v>
      </c>
      <c r="X36">
        <v>33.090000000000003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48</v>
      </c>
      <c r="AG36">
        <v>39.708000000000006</v>
      </c>
      <c r="AH36">
        <v>2</v>
      </c>
      <c r="AI36">
        <v>64903044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64903045</v>
      </c>
      <c r="C37">
        <v>64851972</v>
      </c>
      <c r="D37">
        <v>29172766</v>
      </c>
      <c r="E37">
        <v>1</v>
      </c>
      <c r="F37">
        <v>1</v>
      </c>
      <c r="G37">
        <v>1</v>
      </c>
      <c r="H37">
        <v>2</v>
      </c>
      <c r="I37" t="s">
        <v>256</v>
      </c>
      <c r="J37" t="s">
        <v>257</v>
      </c>
      <c r="K37" t="s">
        <v>258</v>
      </c>
      <c r="L37">
        <v>1368</v>
      </c>
      <c r="N37">
        <v>1011</v>
      </c>
      <c r="O37" t="s">
        <v>259</v>
      </c>
      <c r="P37" t="s">
        <v>259</v>
      </c>
      <c r="Q37">
        <v>1</v>
      </c>
      <c r="X37">
        <v>25.25</v>
      </c>
      <c r="Y37">
        <v>0</v>
      </c>
      <c r="Z37">
        <v>125.7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48</v>
      </c>
      <c r="AG37">
        <v>30.299999999999997</v>
      </c>
      <c r="AH37">
        <v>2</v>
      </c>
      <c r="AI37">
        <v>64903045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64903046</v>
      </c>
      <c r="C38">
        <v>64851972</v>
      </c>
      <c r="D38">
        <v>29172871</v>
      </c>
      <c r="E38">
        <v>1</v>
      </c>
      <c r="F38">
        <v>1</v>
      </c>
      <c r="G38">
        <v>1</v>
      </c>
      <c r="H38">
        <v>2</v>
      </c>
      <c r="I38" t="s">
        <v>260</v>
      </c>
      <c r="J38" t="s">
        <v>261</v>
      </c>
      <c r="K38" t="s">
        <v>262</v>
      </c>
      <c r="L38">
        <v>1368</v>
      </c>
      <c r="N38">
        <v>1011</v>
      </c>
      <c r="O38" t="s">
        <v>259</v>
      </c>
      <c r="P38" t="s">
        <v>259</v>
      </c>
      <c r="Q38">
        <v>1</v>
      </c>
      <c r="X38">
        <v>7.84</v>
      </c>
      <c r="Y38">
        <v>0</v>
      </c>
      <c r="Z38">
        <v>80.010000000000005</v>
      </c>
      <c r="AA38">
        <v>13.5</v>
      </c>
      <c r="AB38">
        <v>0</v>
      </c>
      <c r="AC38">
        <v>0</v>
      </c>
      <c r="AD38">
        <v>1</v>
      </c>
      <c r="AE38">
        <v>0</v>
      </c>
      <c r="AF38" t="s">
        <v>48</v>
      </c>
      <c r="AG38">
        <v>9.4079999999999995</v>
      </c>
      <c r="AH38">
        <v>2</v>
      </c>
      <c r="AI38">
        <v>64903046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64903047</v>
      </c>
      <c r="C39">
        <v>64851972</v>
      </c>
      <c r="D39">
        <v>29149504</v>
      </c>
      <c r="E39">
        <v>1</v>
      </c>
      <c r="F39">
        <v>1</v>
      </c>
      <c r="G39">
        <v>1</v>
      </c>
      <c r="H39">
        <v>3</v>
      </c>
      <c r="I39" t="s">
        <v>263</v>
      </c>
      <c r="J39" t="s">
        <v>264</v>
      </c>
      <c r="K39" t="s">
        <v>265</v>
      </c>
      <c r="L39">
        <v>1339</v>
      </c>
      <c r="N39">
        <v>1007</v>
      </c>
      <c r="O39" t="s">
        <v>91</v>
      </c>
      <c r="P39" t="s">
        <v>91</v>
      </c>
      <c r="Q39">
        <v>1</v>
      </c>
      <c r="X39">
        <v>0.04</v>
      </c>
      <c r="Y39">
        <v>108.4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0.04</v>
      </c>
      <c r="AH39">
        <v>2</v>
      </c>
      <c r="AI39">
        <v>64903047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64903043</v>
      </c>
      <c r="C40">
        <v>64851972</v>
      </c>
      <c r="D40">
        <v>18406804</v>
      </c>
      <c r="E40">
        <v>1</v>
      </c>
      <c r="F40">
        <v>1</v>
      </c>
      <c r="G40">
        <v>1</v>
      </c>
      <c r="H40">
        <v>1</v>
      </c>
      <c r="I40" t="s">
        <v>251</v>
      </c>
      <c r="J40" t="s">
        <v>3</v>
      </c>
      <c r="K40" t="s">
        <v>252</v>
      </c>
      <c r="L40">
        <v>1369</v>
      </c>
      <c r="N40">
        <v>1013</v>
      </c>
      <c r="O40" t="s">
        <v>253</v>
      </c>
      <c r="P40" t="s">
        <v>253</v>
      </c>
      <c r="Q40">
        <v>1</v>
      </c>
      <c r="X40">
        <v>11.41</v>
      </c>
      <c r="Y40">
        <v>0</v>
      </c>
      <c r="Z40">
        <v>0</v>
      </c>
      <c r="AA40">
        <v>0</v>
      </c>
      <c r="AB40">
        <v>7.8</v>
      </c>
      <c r="AC40">
        <v>0</v>
      </c>
      <c r="AD40">
        <v>1</v>
      </c>
      <c r="AE40">
        <v>1</v>
      </c>
      <c r="AF40" t="s">
        <v>48</v>
      </c>
      <c r="AG40">
        <v>13.692</v>
      </c>
      <c r="AH40">
        <v>2</v>
      </c>
      <c r="AI40">
        <v>64903043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64903044</v>
      </c>
      <c r="C41">
        <v>64851972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35</v>
      </c>
      <c r="J41" t="s">
        <v>3</v>
      </c>
      <c r="K41" t="s">
        <v>254</v>
      </c>
      <c r="L41">
        <v>608254</v>
      </c>
      <c r="N41">
        <v>1013</v>
      </c>
      <c r="O41" t="s">
        <v>255</v>
      </c>
      <c r="P41" t="s">
        <v>255</v>
      </c>
      <c r="Q41">
        <v>1</v>
      </c>
      <c r="X41">
        <v>33.090000000000003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48</v>
      </c>
      <c r="AG41">
        <v>39.708000000000006</v>
      </c>
      <c r="AH41">
        <v>2</v>
      </c>
      <c r="AI41">
        <v>64903044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64903045</v>
      </c>
      <c r="C42">
        <v>64851972</v>
      </c>
      <c r="D42">
        <v>29172766</v>
      </c>
      <c r="E42">
        <v>1</v>
      </c>
      <c r="F42">
        <v>1</v>
      </c>
      <c r="G42">
        <v>1</v>
      </c>
      <c r="H42">
        <v>2</v>
      </c>
      <c r="I42" t="s">
        <v>256</v>
      </c>
      <c r="J42" t="s">
        <v>257</v>
      </c>
      <c r="K42" t="s">
        <v>258</v>
      </c>
      <c r="L42">
        <v>1368</v>
      </c>
      <c r="N42">
        <v>1011</v>
      </c>
      <c r="O42" t="s">
        <v>259</v>
      </c>
      <c r="P42" t="s">
        <v>259</v>
      </c>
      <c r="Q42">
        <v>1</v>
      </c>
      <c r="X42">
        <v>25.25</v>
      </c>
      <c r="Y42">
        <v>0</v>
      </c>
      <c r="Z42">
        <v>125.7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48</v>
      </c>
      <c r="AG42">
        <v>30.299999999999997</v>
      </c>
      <c r="AH42">
        <v>2</v>
      </c>
      <c r="AI42">
        <v>64903045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64903046</v>
      </c>
      <c r="C43">
        <v>64851972</v>
      </c>
      <c r="D43">
        <v>29172871</v>
      </c>
      <c r="E43">
        <v>1</v>
      </c>
      <c r="F43">
        <v>1</v>
      </c>
      <c r="G43">
        <v>1</v>
      </c>
      <c r="H43">
        <v>2</v>
      </c>
      <c r="I43" t="s">
        <v>260</v>
      </c>
      <c r="J43" t="s">
        <v>261</v>
      </c>
      <c r="K43" t="s">
        <v>262</v>
      </c>
      <c r="L43">
        <v>1368</v>
      </c>
      <c r="N43">
        <v>1011</v>
      </c>
      <c r="O43" t="s">
        <v>259</v>
      </c>
      <c r="P43" t="s">
        <v>259</v>
      </c>
      <c r="Q43">
        <v>1</v>
      </c>
      <c r="X43">
        <v>7.84</v>
      </c>
      <c r="Y43">
        <v>0</v>
      </c>
      <c r="Z43">
        <v>80.010000000000005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48</v>
      </c>
      <c r="AG43">
        <v>9.4079999999999995</v>
      </c>
      <c r="AH43">
        <v>2</v>
      </c>
      <c r="AI43">
        <v>64903046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64903047</v>
      </c>
      <c r="C44">
        <v>64851972</v>
      </c>
      <c r="D44">
        <v>29149504</v>
      </c>
      <c r="E44">
        <v>1</v>
      </c>
      <c r="F44">
        <v>1</v>
      </c>
      <c r="G44">
        <v>1</v>
      </c>
      <c r="H44">
        <v>3</v>
      </c>
      <c r="I44" t="s">
        <v>263</v>
      </c>
      <c r="J44" t="s">
        <v>264</v>
      </c>
      <c r="K44" t="s">
        <v>265</v>
      </c>
      <c r="L44">
        <v>1339</v>
      </c>
      <c r="N44">
        <v>1007</v>
      </c>
      <c r="O44" t="s">
        <v>91</v>
      </c>
      <c r="P44" t="s">
        <v>91</v>
      </c>
      <c r="Q44">
        <v>1</v>
      </c>
      <c r="X44">
        <v>0.04</v>
      </c>
      <c r="Y44">
        <v>108.4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0.04</v>
      </c>
      <c r="AH44">
        <v>2</v>
      </c>
      <c r="AI44">
        <v>64903047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ROW(Source!A40)</f>
        <v>40</v>
      </c>
      <c r="B45">
        <v>64851990</v>
      </c>
      <c r="C45">
        <v>64851983</v>
      </c>
      <c r="D45">
        <v>18407150</v>
      </c>
      <c r="E45">
        <v>1</v>
      </c>
      <c r="F45">
        <v>1</v>
      </c>
      <c r="G45">
        <v>1</v>
      </c>
      <c r="H45">
        <v>1</v>
      </c>
      <c r="I45" t="s">
        <v>268</v>
      </c>
      <c r="J45" t="s">
        <v>3</v>
      </c>
      <c r="K45" t="s">
        <v>269</v>
      </c>
      <c r="L45">
        <v>1369</v>
      </c>
      <c r="N45">
        <v>1013</v>
      </c>
      <c r="O45" t="s">
        <v>253</v>
      </c>
      <c r="P45" t="s">
        <v>253</v>
      </c>
      <c r="Q45">
        <v>1</v>
      </c>
      <c r="X45">
        <v>20.2</v>
      </c>
      <c r="Y45">
        <v>0</v>
      </c>
      <c r="Z45">
        <v>0</v>
      </c>
      <c r="AA45">
        <v>0</v>
      </c>
      <c r="AB45">
        <v>8.5299999999999994</v>
      </c>
      <c r="AC45">
        <v>0</v>
      </c>
      <c r="AD45">
        <v>1</v>
      </c>
      <c r="AE45">
        <v>1</v>
      </c>
      <c r="AF45" t="s">
        <v>48</v>
      </c>
      <c r="AG45">
        <v>24.24</v>
      </c>
      <c r="AH45">
        <v>2</v>
      </c>
      <c r="AI45">
        <v>64851984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ROW(Source!A40)</f>
        <v>40</v>
      </c>
      <c r="B46">
        <v>64851991</v>
      </c>
      <c r="C46">
        <v>64851983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35</v>
      </c>
      <c r="J46" t="s">
        <v>3</v>
      </c>
      <c r="K46" t="s">
        <v>254</v>
      </c>
      <c r="L46">
        <v>608254</v>
      </c>
      <c r="N46">
        <v>1013</v>
      </c>
      <c r="O46" t="s">
        <v>255</v>
      </c>
      <c r="P46" t="s">
        <v>255</v>
      </c>
      <c r="Q46">
        <v>1</v>
      </c>
      <c r="X46">
        <v>0.28999999999999998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48</v>
      </c>
      <c r="AG46">
        <v>0.34799999999999998</v>
      </c>
      <c r="AH46">
        <v>2</v>
      </c>
      <c r="AI46">
        <v>64851985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ROW(Source!A40)</f>
        <v>40</v>
      </c>
      <c r="B47">
        <v>64851992</v>
      </c>
      <c r="C47">
        <v>64851983</v>
      </c>
      <c r="D47">
        <v>29172379</v>
      </c>
      <c r="E47">
        <v>1</v>
      </c>
      <c r="F47">
        <v>1</v>
      </c>
      <c r="G47">
        <v>1</v>
      </c>
      <c r="H47">
        <v>2</v>
      </c>
      <c r="I47" t="s">
        <v>270</v>
      </c>
      <c r="J47" t="s">
        <v>271</v>
      </c>
      <c r="K47" t="s">
        <v>272</v>
      </c>
      <c r="L47">
        <v>1368</v>
      </c>
      <c r="N47">
        <v>1011</v>
      </c>
      <c r="O47" t="s">
        <v>259</v>
      </c>
      <c r="P47" t="s">
        <v>259</v>
      </c>
      <c r="Q47">
        <v>1</v>
      </c>
      <c r="X47">
        <v>0.28999999999999998</v>
      </c>
      <c r="Y47">
        <v>0</v>
      </c>
      <c r="Z47">
        <v>112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48</v>
      </c>
      <c r="AG47">
        <v>0.34799999999999998</v>
      </c>
      <c r="AH47">
        <v>2</v>
      </c>
      <c r="AI47">
        <v>64851986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ROW(Source!A40)</f>
        <v>40</v>
      </c>
      <c r="B48">
        <v>64851993</v>
      </c>
      <c r="C48">
        <v>64851983</v>
      </c>
      <c r="D48">
        <v>29174913</v>
      </c>
      <c r="E48">
        <v>1</v>
      </c>
      <c r="F48">
        <v>1</v>
      </c>
      <c r="G48">
        <v>1</v>
      </c>
      <c r="H48">
        <v>2</v>
      </c>
      <c r="I48" t="s">
        <v>273</v>
      </c>
      <c r="J48" t="s">
        <v>274</v>
      </c>
      <c r="K48" t="s">
        <v>275</v>
      </c>
      <c r="L48">
        <v>1368</v>
      </c>
      <c r="N48">
        <v>1011</v>
      </c>
      <c r="O48" t="s">
        <v>259</v>
      </c>
      <c r="P48" t="s">
        <v>259</v>
      </c>
      <c r="Q48">
        <v>1</v>
      </c>
      <c r="X48">
        <v>0.43</v>
      </c>
      <c r="Y48">
        <v>0</v>
      </c>
      <c r="Z48">
        <v>87.17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48</v>
      </c>
      <c r="AG48">
        <v>0.51600000000000001</v>
      </c>
      <c r="AH48">
        <v>2</v>
      </c>
      <c r="AI48">
        <v>64851987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ROW(Source!A40)</f>
        <v>40</v>
      </c>
      <c r="B49">
        <v>64851994</v>
      </c>
      <c r="C49">
        <v>64851983</v>
      </c>
      <c r="D49">
        <v>29129277</v>
      </c>
      <c r="E49">
        <v>1</v>
      </c>
      <c r="F49">
        <v>1</v>
      </c>
      <c r="G49">
        <v>1</v>
      </c>
      <c r="H49">
        <v>3</v>
      </c>
      <c r="I49" t="s">
        <v>276</v>
      </c>
      <c r="J49" t="s">
        <v>277</v>
      </c>
      <c r="K49" t="s">
        <v>278</v>
      </c>
      <c r="L49">
        <v>1348</v>
      </c>
      <c r="N49">
        <v>1009</v>
      </c>
      <c r="O49" t="s">
        <v>279</v>
      </c>
      <c r="P49" t="s">
        <v>279</v>
      </c>
      <c r="Q49">
        <v>1000</v>
      </c>
      <c r="X49">
        <v>1.0999999999999999E-2</v>
      </c>
      <c r="Y49">
        <v>7008.5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1.0999999999999999E-2</v>
      </c>
      <c r="AH49">
        <v>2</v>
      </c>
      <c r="AI49">
        <v>64851988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ROW(Source!A40)</f>
        <v>40</v>
      </c>
      <c r="B50">
        <v>64851995</v>
      </c>
      <c r="C50">
        <v>64851983</v>
      </c>
      <c r="D50">
        <v>29131309</v>
      </c>
      <c r="E50">
        <v>1</v>
      </c>
      <c r="F50">
        <v>1</v>
      </c>
      <c r="G50">
        <v>1</v>
      </c>
      <c r="H50">
        <v>3</v>
      </c>
      <c r="I50" t="s">
        <v>280</v>
      </c>
      <c r="J50" t="s">
        <v>281</v>
      </c>
      <c r="K50" t="s">
        <v>282</v>
      </c>
      <c r="L50">
        <v>1327</v>
      </c>
      <c r="N50">
        <v>1005</v>
      </c>
      <c r="O50" t="s">
        <v>283</v>
      </c>
      <c r="P50" t="s">
        <v>283</v>
      </c>
      <c r="Q50">
        <v>1</v>
      </c>
      <c r="X50">
        <v>22</v>
      </c>
      <c r="Y50">
        <v>57.63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22</v>
      </c>
      <c r="AH50">
        <v>2</v>
      </c>
      <c r="AI50">
        <v>64851989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64851990</v>
      </c>
      <c r="C51">
        <v>64851983</v>
      </c>
      <c r="D51">
        <v>18407150</v>
      </c>
      <c r="E51">
        <v>1</v>
      </c>
      <c r="F51">
        <v>1</v>
      </c>
      <c r="G51">
        <v>1</v>
      </c>
      <c r="H51">
        <v>1</v>
      </c>
      <c r="I51" t="s">
        <v>268</v>
      </c>
      <c r="J51" t="s">
        <v>3</v>
      </c>
      <c r="K51" t="s">
        <v>269</v>
      </c>
      <c r="L51">
        <v>1369</v>
      </c>
      <c r="N51">
        <v>1013</v>
      </c>
      <c r="O51" t="s">
        <v>253</v>
      </c>
      <c r="P51" t="s">
        <v>253</v>
      </c>
      <c r="Q51">
        <v>1</v>
      </c>
      <c r="X51">
        <v>20.2</v>
      </c>
      <c r="Y51">
        <v>0</v>
      </c>
      <c r="Z51">
        <v>0</v>
      </c>
      <c r="AA51">
        <v>0</v>
      </c>
      <c r="AB51">
        <v>8.5299999999999994</v>
      </c>
      <c r="AC51">
        <v>0</v>
      </c>
      <c r="AD51">
        <v>1</v>
      </c>
      <c r="AE51">
        <v>1</v>
      </c>
      <c r="AF51" t="s">
        <v>48</v>
      </c>
      <c r="AG51">
        <v>24.24</v>
      </c>
      <c r="AH51">
        <v>2</v>
      </c>
      <c r="AI51">
        <v>64851984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64851991</v>
      </c>
      <c r="C52">
        <v>64851983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35</v>
      </c>
      <c r="J52" t="s">
        <v>3</v>
      </c>
      <c r="K52" t="s">
        <v>254</v>
      </c>
      <c r="L52">
        <v>608254</v>
      </c>
      <c r="N52">
        <v>1013</v>
      </c>
      <c r="O52" t="s">
        <v>255</v>
      </c>
      <c r="P52" t="s">
        <v>255</v>
      </c>
      <c r="Q52">
        <v>1</v>
      </c>
      <c r="X52">
        <v>0.28999999999999998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48</v>
      </c>
      <c r="AG52">
        <v>0.34799999999999998</v>
      </c>
      <c r="AH52">
        <v>2</v>
      </c>
      <c r="AI52">
        <v>64851985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64851992</v>
      </c>
      <c r="C53">
        <v>64851983</v>
      </c>
      <c r="D53">
        <v>29172379</v>
      </c>
      <c r="E53">
        <v>1</v>
      </c>
      <c r="F53">
        <v>1</v>
      </c>
      <c r="G53">
        <v>1</v>
      </c>
      <c r="H53">
        <v>2</v>
      </c>
      <c r="I53" t="s">
        <v>270</v>
      </c>
      <c r="J53" t="s">
        <v>271</v>
      </c>
      <c r="K53" t="s">
        <v>272</v>
      </c>
      <c r="L53">
        <v>1368</v>
      </c>
      <c r="N53">
        <v>1011</v>
      </c>
      <c r="O53" t="s">
        <v>259</v>
      </c>
      <c r="P53" t="s">
        <v>259</v>
      </c>
      <c r="Q53">
        <v>1</v>
      </c>
      <c r="X53">
        <v>0.28999999999999998</v>
      </c>
      <c r="Y53">
        <v>0</v>
      </c>
      <c r="Z53">
        <v>112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48</v>
      </c>
      <c r="AG53">
        <v>0.34799999999999998</v>
      </c>
      <c r="AH53">
        <v>2</v>
      </c>
      <c r="AI53">
        <v>64851986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ROW(Source!A41)</f>
        <v>41</v>
      </c>
      <c r="B54">
        <v>64851993</v>
      </c>
      <c r="C54">
        <v>64851983</v>
      </c>
      <c r="D54">
        <v>29174913</v>
      </c>
      <c r="E54">
        <v>1</v>
      </c>
      <c r="F54">
        <v>1</v>
      </c>
      <c r="G54">
        <v>1</v>
      </c>
      <c r="H54">
        <v>2</v>
      </c>
      <c r="I54" t="s">
        <v>273</v>
      </c>
      <c r="J54" t="s">
        <v>274</v>
      </c>
      <c r="K54" t="s">
        <v>275</v>
      </c>
      <c r="L54">
        <v>1368</v>
      </c>
      <c r="N54">
        <v>1011</v>
      </c>
      <c r="O54" t="s">
        <v>259</v>
      </c>
      <c r="P54" t="s">
        <v>259</v>
      </c>
      <c r="Q54">
        <v>1</v>
      </c>
      <c r="X54">
        <v>0.43</v>
      </c>
      <c r="Y54">
        <v>0</v>
      </c>
      <c r="Z54">
        <v>87.17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48</v>
      </c>
      <c r="AG54">
        <v>0.51600000000000001</v>
      </c>
      <c r="AH54">
        <v>2</v>
      </c>
      <c r="AI54">
        <v>64851987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ROW(Source!A41)</f>
        <v>41</v>
      </c>
      <c r="B55">
        <v>64851994</v>
      </c>
      <c r="C55">
        <v>64851983</v>
      </c>
      <c r="D55">
        <v>29129277</v>
      </c>
      <c r="E55">
        <v>1</v>
      </c>
      <c r="F55">
        <v>1</v>
      </c>
      <c r="G55">
        <v>1</v>
      </c>
      <c r="H55">
        <v>3</v>
      </c>
      <c r="I55" t="s">
        <v>276</v>
      </c>
      <c r="J55" t="s">
        <v>277</v>
      </c>
      <c r="K55" t="s">
        <v>278</v>
      </c>
      <c r="L55">
        <v>1348</v>
      </c>
      <c r="N55">
        <v>1009</v>
      </c>
      <c r="O55" t="s">
        <v>279</v>
      </c>
      <c r="P55" t="s">
        <v>279</v>
      </c>
      <c r="Q55">
        <v>1000</v>
      </c>
      <c r="X55">
        <v>1.0999999999999999E-2</v>
      </c>
      <c r="Y55">
        <v>7008.5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1.0999999999999999E-2</v>
      </c>
      <c r="AH55">
        <v>2</v>
      </c>
      <c r="AI55">
        <v>64851988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ROW(Source!A41)</f>
        <v>41</v>
      </c>
      <c r="B56">
        <v>64851995</v>
      </c>
      <c r="C56">
        <v>64851983</v>
      </c>
      <c r="D56">
        <v>29131309</v>
      </c>
      <c r="E56">
        <v>1</v>
      </c>
      <c r="F56">
        <v>1</v>
      </c>
      <c r="G56">
        <v>1</v>
      </c>
      <c r="H56">
        <v>3</v>
      </c>
      <c r="I56" t="s">
        <v>280</v>
      </c>
      <c r="J56" t="s">
        <v>281</v>
      </c>
      <c r="K56" t="s">
        <v>282</v>
      </c>
      <c r="L56">
        <v>1327</v>
      </c>
      <c r="N56">
        <v>1005</v>
      </c>
      <c r="O56" t="s">
        <v>283</v>
      </c>
      <c r="P56" t="s">
        <v>283</v>
      </c>
      <c r="Q56">
        <v>1</v>
      </c>
      <c r="X56">
        <v>22</v>
      </c>
      <c r="Y56">
        <v>57.63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22</v>
      </c>
      <c r="AH56">
        <v>2</v>
      </c>
      <c r="AI56">
        <v>64851989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64852003</v>
      </c>
      <c r="C57">
        <v>64851996</v>
      </c>
      <c r="D57">
        <v>18407150</v>
      </c>
      <c r="E57">
        <v>1</v>
      </c>
      <c r="F57">
        <v>1</v>
      </c>
      <c r="G57">
        <v>1</v>
      </c>
      <c r="H57">
        <v>1</v>
      </c>
      <c r="I57" t="s">
        <v>268</v>
      </c>
      <c r="J57" t="s">
        <v>3</v>
      </c>
      <c r="K57" t="s">
        <v>269</v>
      </c>
      <c r="L57">
        <v>1369</v>
      </c>
      <c r="N57">
        <v>1013</v>
      </c>
      <c r="O57" t="s">
        <v>253</v>
      </c>
      <c r="P57" t="s">
        <v>253</v>
      </c>
      <c r="Q57">
        <v>1</v>
      </c>
      <c r="X57">
        <v>26</v>
      </c>
      <c r="Y57">
        <v>0</v>
      </c>
      <c r="Z57">
        <v>0</v>
      </c>
      <c r="AA57">
        <v>0</v>
      </c>
      <c r="AB57">
        <v>8.5299999999999994</v>
      </c>
      <c r="AC57">
        <v>0</v>
      </c>
      <c r="AD57">
        <v>1</v>
      </c>
      <c r="AE57">
        <v>1</v>
      </c>
      <c r="AF57" t="s">
        <v>48</v>
      </c>
      <c r="AG57">
        <v>31.2</v>
      </c>
      <c r="AH57">
        <v>2</v>
      </c>
      <c r="AI57">
        <v>64851997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64852004</v>
      </c>
      <c r="C58">
        <v>64851996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35</v>
      </c>
      <c r="J58" t="s">
        <v>3</v>
      </c>
      <c r="K58" t="s">
        <v>254</v>
      </c>
      <c r="L58">
        <v>608254</v>
      </c>
      <c r="N58">
        <v>1013</v>
      </c>
      <c r="O58" t="s">
        <v>255</v>
      </c>
      <c r="P58" t="s">
        <v>255</v>
      </c>
      <c r="Q58">
        <v>1</v>
      </c>
      <c r="X58">
        <v>0.28999999999999998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48</v>
      </c>
      <c r="AG58">
        <v>0.34799999999999998</v>
      </c>
      <c r="AH58">
        <v>2</v>
      </c>
      <c r="AI58">
        <v>64851998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64852005</v>
      </c>
      <c r="C59">
        <v>64851996</v>
      </c>
      <c r="D59">
        <v>29172379</v>
      </c>
      <c r="E59">
        <v>1</v>
      </c>
      <c r="F59">
        <v>1</v>
      </c>
      <c r="G59">
        <v>1</v>
      </c>
      <c r="H59">
        <v>2</v>
      </c>
      <c r="I59" t="s">
        <v>270</v>
      </c>
      <c r="J59" t="s">
        <v>271</v>
      </c>
      <c r="K59" t="s">
        <v>272</v>
      </c>
      <c r="L59">
        <v>1368</v>
      </c>
      <c r="N59">
        <v>1011</v>
      </c>
      <c r="O59" t="s">
        <v>259</v>
      </c>
      <c r="P59" t="s">
        <v>259</v>
      </c>
      <c r="Q59">
        <v>1</v>
      </c>
      <c r="X59">
        <v>0.28999999999999998</v>
      </c>
      <c r="Y59">
        <v>0</v>
      </c>
      <c r="Z59">
        <v>112</v>
      </c>
      <c r="AA59">
        <v>13.5</v>
      </c>
      <c r="AB59">
        <v>0</v>
      </c>
      <c r="AC59">
        <v>0</v>
      </c>
      <c r="AD59">
        <v>1</v>
      </c>
      <c r="AE59">
        <v>0</v>
      </c>
      <c r="AF59" t="s">
        <v>48</v>
      </c>
      <c r="AG59">
        <v>0.34799999999999998</v>
      </c>
      <c r="AH59">
        <v>2</v>
      </c>
      <c r="AI59">
        <v>64851999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ROW(Source!A42)</f>
        <v>42</v>
      </c>
      <c r="B60">
        <v>64852006</v>
      </c>
      <c r="C60">
        <v>64851996</v>
      </c>
      <c r="D60">
        <v>29174913</v>
      </c>
      <c r="E60">
        <v>1</v>
      </c>
      <c r="F60">
        <v>1</v>
      </c>
      <c r="G60">
        <v>1</v>
      </c>
      <c r="H60">
        <v>2</v>
      </c>
      <c r="I60" t="s">
        <v>273</v>
      </c>
      <c r="J60" t="s">
        <v>274</v>
      </c>
      <c r="K60" t="s">
        <v>275</v>
      </c>
      <c r="L60">
        <v>1368</v>
      </c>
      <c r="N60">
        <v>1011</v>
      </c>
      <c r="O60" t="s">
        <v>259</v>
      </c>
      <c r="P60" t="s">
        <v>259</v>
      </c>
      <c r="Q60">
        <v>1</v>
      </c>
      <c r="X60">
        <v>0.43</v>
      </c>
      <c r="Y60">
        <v>0</v>
      </c>
      <c r="Z60">
        <v>87.17</v>
      </c>
      <c r="AA60">
        <v>11.6</v>
      </c>
      <c r="AB60">
        <v>0</v>
      </c>
      <c r="AC60">
        <v>0</v>
      </c>
      <c r="AD60">
        <v>1</v>
      </c>
      <c r="AE60">
        <v>0</v>
      </c>
      <c r="AF60" t="s">
        <v>48</v>
      </c>
      <c r="AG60">
        <v>0.51600000000000001</v>
      </c>
      <c r="AH60">
        <v>2</v>
      </c>
      <c r="AI60">
        <v>64852000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ROW(Source!A42)</f>
        <v>42</v>
      </c>
      <c r="B61">
        <v>64852007</v>
      </c>
      <c r="C61">
        <v>64851996</v>
      </c>
      <c r="D61">
        <v>29129277</v>
      </c>
      <c r="E61">
        <v>1</v>
      </c>
      <c r="F61">
        <v>1</v>
      </c>
      <c r="G61">
        <v>1</v>
      </c>
      <c r="H61">
        <v>3</v>
      </c>
      <c r="I61" t="s">
        <v>276</v>
      </c>
      <c r="J61" t="s">
        <v>277</v>
      </c>
      <c r="K61" t="s">
        <v>278</v>
      </c>
      <c r="L61">
        <v>1348</v>
      </c>
      <c r="N61">
        <v>1009</v>
      </c>
      <c r="O61" t="s">
        <v>279</v>
      </c>
      <c r="P61" t="s">
        <v>279</v>
      </c>
      <c r="Q61">
        <v>1000</v>
      </c>
      <c r="X61">
        <v>1.0999999999999999E-2</v>
      </c>
      <c r="Y61">
        <v>7008.5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1.0999999999999999E-2</v>
      </c>
      <c r="AH61">
        <v>2</v>
      </c>
      <c r="AI61">
        <v>64852001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ROW(Source!A42)</f>
        <v>42</v>
      </c>
      <c r="B62">
        <v>64852008</v>
      </c>
      <c r="C62">
        <v>64851996</v>
      </c>
      <c r="D62">
        <v>29131309</v>
      </c>
      <c r="E62">
        <v>1</v>
      </c>
      <c r="F62">
        <v>1</v>
      </c>
      <c r="G62">
        <v>1</v>
      </c>
      <c r="H62">
        <v>3</v>
      </c>
      <c r="I62" t="s">
        <v>280</v>
      </c>
      <c r="J62" t="s">
        <v>281</v>
      </c>
      <c r="K62" t="s">
        <v>282</v>
      </c>
      <c r="L62">
        <v>1327</v>
      </c>
      <c r="N62">
        <v>1005</v>
      </c>
      <c r="O62" t="s">
        <v>283</v>
      </c>
      <c r="P62" t="s">
        <v>283</v>
      </c>
      <c r="Q62">
        <v>1</v>
      </c>
      <c r="X62">
        <v>22</v>
      </c>
      <c r="Y62">
        <v>57.63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22</v>
      </c>
      <c r="AH62">
        <v>2</v>
      </c>
      <c r="AI62">
        <v>64852002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64852003</v>
      </c>
      <c r="C63">
        <v>64851996</v>
      </c>
      <c r="D63">
        <v>18407150</v>
      </c>
      <c r="E63">
        <v>1</v>
      </c>
      <c r="F63">
        <v>1</v>
      </c>
      <c r="G63">
        <v>1</v>
      </c>
      <c r="H63">
        <v>1</v>
      </c>
      <c r="I63" t="s">
        <v>268</v>
      </c>
      <c r="J63" t="s">
        <v>3</v>
      </c>
      <c r="K63" t="s">
        <v>269</v>
      </c>
      <c r="L63">
        <v>1369</v>
      </c>
      <c r="N63">
        <v>1013</v>
      </c>
      <c r="O63" t="s">
        <v>253</v>
      </c>
      <c r="P63" t="s">
        <v>253</v>
      </c>
      <c r="Q63">
        <v>1</v>
      </c>
      <c r="X63">
        <v>26</v>
      </c>
      <c r="Y63">
        <v>0</v>
      </c>
      <c r="Z63">
        <v>0</v>
      </c>
      <c r="AA63">
        <v>0</v>
      </c>
      <c r="AB63">
        <v>8.5299999999999994</v>
      </c>
      <c r="AC63">
        <v>0</v>
      </c>
      <c r="AD63">
        <v>1</v>
      </c>
      <c r="AE63">
        <v>1</v>
      </c>
      <c r="AF63" t="s">
        <v>48</v>
      </c>
      <c r="AG63">
        <v>31.2</v>
      </c>
      <c r="AH63">
        <v>2</v>
      </c>
      <c r="AI63">
        <v>64851997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64852004</v>
      </c>
      <c r="C64">
        <v>64851996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35</v>
      </c>
      <c r="J64" t="s">
        <v>3</v>
      </c>
      <c r="K64" t="s">
        <v>254</v>
      </c>
      <c r="L64">
        <v>608254</v>
      </c>
      <c r="N64">
        <v>1013</v>
      </c>
      <c r="O64" t="s">
        <v>255</v>
      </c>
      <c r="P64" t="s">
        <v>255</v>
      </c>
      <c r="Q64">
        <v>1</v>
      </c>
      <c r="X64">
        <v>0.28999999999999998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48</v>
      </c>
      <c r="AG64">
        <v>0.34799999999999998</v>
      </c>
      <c r="AH64">
        <v>2</v>
      </c>
      <c r="AI64">
        <v>64851998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64852005</v>
      </c>
      <c r="C65">
        <v>64851996</v>
      </c>
      <c r="D65">
        <v>29172379</v>
      </c>
      <c r="E65">
        <v>1</v>
      </c>
      <c r="F65">
        <v>1</v>
      </c>
      <c r="G65">
        <v>1</v>
      </c>
      <c r="H65">
        <v>2</v>
      </c>
      <c r="I65" t="s">
        <v>270</v>
      </c>
      <c r="J65" t="s">
        <v>271</v>
      </c>
      <c r="K65" t="s">
        <v>272</v>
      </c>
      <c r="L65">
        <v>1368</v>
      </c>
      <c r="N65">
        <v>1011</v>
      </c>
      <c r="O65" t="s">
        <v>259</v>
      </c>
      <c r="P65" t="s">
        <v>259</v>
      </c>
      <c r="Q65">
        <v>1</v>
      </c>
      <c r="X65">
        <v>0.28999999999999998</v>
      </c>
      <c r="Y65">
        <v>0</v>
      </c>
      <c r="Z65">
        <v>112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48</v>
      </c>
      <c r="AG65">
        <v>0.34799999999999998</v>
      </c>
      <c r="AH65">
        <v>2</v>
      </c>
      <c r="AI65">
        <v>64851999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64852006</v>
      </c>
      <c r="C66">
        <v>64851996</v>
      </c>
      <c r="D66">
        <v>29174913</v>
      </c>
      <c r="E66">
        <v>1</v>
      </c>
      <c r="F66">
        <v>1</v>
      </c>
      <c r="G66">
        <v>1</v>
      </c>
      <c r="H66">
        <v>2</v>
      </c>
      <c r="I66" t="s">
        <v>273</v>
      </c>
      <c r="J66" t="s">
        <v>274</v>
      </c>
      <c r="K66" t="s">
        <v>275</v>
      </c>
      <c r="L66">
        <v>1368</v>
      </c>
      <c r="N66">
        <v>1011</v>
      </c>
      <c r="O66" t="s">
        <v>259</v>
      </c>
      <c r="P66" t="s">
        <v>259</v>
      </c>
      <c r="Q66">
        <v>1</v>
      </c>
      <c r="X66">
        <v>0.43</v>
      </c>
      <c r="Y66">
        <v>0</v>
      </c>
      <c r="Z66">
        <v>87.17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48</v>
      </c>
      <c r="AG66">
        <v>0.51600000000000001</v>
      </c>
      <c r="AH66">
        <v>2</v>
      </c>
      <c r="AI66">
        <v>64852000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64852007</v>
      </c>
      <c r="C67">
        <v>64851996</v>
      </c>
      <c r="D67">
        <v>29129277</v>
      </c>
      <c r="E67">
        <v>1</v>
      </c>
      <c r="F67">
        <v>1</v>
      </c>
      <c r="G67">
        <v>1</v>
      </c>
      <c r="H67">
        <v>3</v>
      </c>
      <c r="I67" t="s">
        <v>276</v>
      </c>
      <c r="J67" t="s">
        <v>277</v>
      </c>
      <c r="K67" t="s">
        <v>278</v>
      </c>
      <c r="L67">
        <v>1348</v>
      </c>
      <c r="N67">
        <v>1009</v>
      </c>
      <c r="O67" t="s">
        <v>279</v>
      </c>
      <c r="P67" t="s">
        <v>279</v>
      </c>
      <c r="Q67">
        <v>1000</v>
      </c>
      <c r="X67">
        <v>1.0999999999999999E-2</v>
      </c>
      <c r="Y67">
        <v>7008.5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1.0999999999999999E-2</v>
      </c>
      <c r="AH67">
        <v>2</v>
      </c>
      <c r="AI67">
        <v>64852001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64852008</v>
      </c>
      <c r="C68">
        <v>64851996</v>
      </c>
      <c r="D68">
        <v>29131309</v>
      </c>
      <c r="E68">
        <v>1</v>
      </c>
      <c r="F68">
        <v>1</v>
      </c>
      <c r="G68">
        <v>1</v>
      </c>
      <c r="H68">
        <v>3</v>
      </c>
      <c r="I68" t="s">
        <v>280</v>
      </c>
      <c r="J68" t="s">
        <v>281</v>
      </c>
      <c r="K68" t="s">
        <v>282</v>
      </c>
      <c r="L68">
        <v>1327</v>
      </c>
      <c r="N68">
        <v>1005</v>
      </c>
      <c r="O68" t="s">
        <v>283</v>
      </c>
      <c r="P68" t="s">
        <v>283</v>
      </c>
      <c r="Q68">
        <v>1</v>
      </c>
      <c r="X68">
        <v>22</v>
      </c>
      <c r="Y68">
        <v>57.63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22</v>
      </c>
      <c r="AH68">
        <v>2</v>
      </c>
      <c r="AI68">
        <v>64852002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ROW(Source!A44)</f>
        <v>44</v>
      </c>
      <c r="B69">
        <v>64852015</v>
      </c>
      <c r="C69">
        <v>64852009</v>
      </c>
      <c r="D69">
        <v>18410631</v>
      </c>
      <c r="E69">
        <v>1</v>
      </c>
      <c r="F69">
        <v>1</v>
      </c>
      <c r="G69">
        <v>1</v>
      </c>
      <c r="H69">
        <v>1</v>
      </c>
      <c r="I69" t="s">
        <v>284</v>
      </c>
      <c r="J69" t="s">
        <v>3</v>
      </c>
      <c r="K69" t="s">
        <v>285</v>
      </c>
      <c r="L69">
        <v>1369</v>
      </c>
      <c r="N69">
        <v>1013</v>
      </c>
      <c r="O69" t="s">
        <v>253</v>
      </c>
      <c r="P69" t="s">
        <v>253</v>
      </c>
      <c r="Q69">
        <v>1</v>
      </c>
      <c r="X69">
        <v>24.9</v>
      </c>
      <c r="Y69">
        <v>0</v>
      </c>
      <c r="Z69">
        <v>0</v>
      </c>
      <c r="AA69">
        <v>0</v>
      </c>
      <c r="AB69">
        <v>8.4600000000000009</v>
      </c>
      <c r="AC69">
        <v>0</v>
      </c>
      <c r="AD69">
        <v>1</v>
      </c>
      <c r="AE69">
        <v>1</v>
      </c>
      <c r="AF69" t="s">
        <v>48</v>
      </c>
      <c r="AG69">
        <v>29.879999999999995</v>
      </c>
      <c r="AH69">
        <v>2</v>
      </c>
      <c r="AI69">
        <v>64852010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ROW(Source!A44)</f>
        <v>44</v>
      </c>
      <c r="B70">
        <v>64852016</v>
      </c>
      <c r="C70">
        <v>64852009</v>
      </c>
      <c r="D70">
        <v>29174913</v>
      </c>
      <c r="E70">
        <v>1</v>
      </c>
      <c r="F70">
        <v>1</v>
      </c>
      <c r="G70">
        <v>1</v>
      </c>
      <c r="H70">
        <v>2</v>
      </c>
      <c r="I70" t="s">
        <v>273</v>
      </c>
      <c r="J70" t="s">
        <v>274</v>
      </c>
      <c r="K70" t="s">
        <v>275</v>
      </c>
      <c r="L70">
        <v>1368</v>
      </c>
      <c r="N70">
        <v>1011</v>
      </c>
      <c r="O70" t="s">
        <v>259</v>
      </c>
      <c r="P70" t="s">
        <v>259</v>
      </c>
      <c r="Q70">
        <v>1</v>
      </c>
      <c r="X70">
        <v>0.88</v>
      </c>
      <c r="Y70">
        <v>0</v>
      </c>
      <c r="Z70">
        <v>87.17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48</v>
      </c>
      <c r="AG70">
        <v>1.056</v>
      </c>
      <c r="AH70">
        <v>2</v>
      </c>
      <c r="AI70">
        <v>64852011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64852017</v>
      </c>
      <c r="C71">
        <v>64852009</v>
      </c>
      <c r="D71">
        <v>29114332</v>
      </c>
      <c r="E71">
        <v>1</v>
      </c>
      <c r="F71">
        <v>1</v>
      </c>
      <c r="G71">
        <v>1</v>
      </c>
      <c r="H71">
        <v>3</v>
      </c>
      <c r="I71" t="s">
        <v>286</v>
      </c>
      <c r="J71" t="s">
        <v>287</v>
      </c>
      <c r="K71" t="s">
        <v>288</v>
      </c>
      <c r="L71">
        <v>1348</v>
      </c>
      <c r="N71">
        <v>1009</v>
      </c>
      <c r="O71" t="s">
        <v>279</v>
      </c>
      <c r="P71" t="s">
        <v>279</v>
      </c>
      <c r="Q71">
        <v>1000</v>
      </c>
      <c r="X71">
        <v>3.8999999999999998E-3</v>
      </c>
      <c r="Y71">
        <v>11978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3.8999999999999998E-3</v>
      </c>
      <c r="AH71">
        <v>2</v>
      </c>
      <c r="AI71">
        <v>64852012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64852018</v>
      </c>
      <c r="C72">
        <v>64852009</v>
      </c>
      <c r="D72">
        <v>29115787</v>
      </c>
      <c r="E72">
        <v>1</v>
      </c>
      <c r="F72">
        <v>1</v>
      </c>
      <c r="G72">
        <v>1</v>
      </c>
      <c r="H72">
        <v>3</v>
      </c>
      <c r="I72" t="s">
        <v>289</v>
      </c>
      <c r="J72" t="s">
        <v>290</v>
      </c>
      <c r="K72" t="s">
        <v>291</v>
      </c>
      <c r="L72">
        <v>1339</v>
      </c>
      <c r="N72">
        <v>1007</v>
      </c>
      <c r="O72" t="s">
        <v>91</v>
      </c>
      <c r="P72" t="s">
        <v>91</v>
      </c>
      <c r="Q72">
        <v>1</v>
      </c>
      <c r="X72">
        <v>0.61</v>
      </c>
      <c r="Y72">
        <v>558.33000000000004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0.61</v>
      </c>
      <c r="AH72">
        <v>2</v>
      </c>
      <c r="AI72">
        <v>64852013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64852019</v>
      </c>
      <c r="C73">
        <v>64852009</v>
      </c>
      <c r="D73">
        <v>29115568</v>
      </c>
      <c r="E73">
        <v>1</v>
      </c>
      <c r="F73">
        <v>1</v>
      </c>
      <c r="G73">
        <v>1</v>
      </c>
      <c r="H73">
        <v>3</v>
      </c>
      <c r="I73" t="s">
        <v>292</v>
      </c>
      <c r="J73" t="s">
        <v>293</v>
      </c>
      <c r="K73" t="s">
        <v>294</v>
      </c>
      <c r="L73">
        <v>1339</v>
      </c>
      <c r="N73">
        <v>1007</v>
      </c>
      <c r="O73" t="s">
        <v>91</v>
      </c>
      <c r="P73" t="s">
        <v>91</v>
      </c>
      <c r="Q73">
        <v>1</v>
      </c>
      <c r="X73">
        <v>0.21</v>
      </c>
      <c r="Y73">
        <v>550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0.21</v>
      </c>
      <c r="AH73">
        <v>2</v>
      </c>
      <c r="AI73">
        <v>64852014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64852015</v>
      </c>
      <c r="C74">
        <v>64852009</v>
      </c>
      <c r="D74">
        <v>18410631</v>
      </c>
      <c r="E74">
        <v>1</v>
      </c>
      <c r="F74">
        <v>1</v>
      </c>
      <c r="G74">
        <v>1</v>
      </c>
      <c r="H74">
        <v>1</v>
      </c>
      <c r="I74" t="s">
        <v>284</v>
      </c>
      <c r="J74" t="s">
        <v>3</v>
      </c>
      <c r="K74" t="s">
        <v>285</v>
      </c>
      <c r="L74">
        <v>1369</v>
      </c>
      <c r="N74">
        <v>1013</v>
      </c>
      <c r="O74" t="s">
        <v>253</v>
      </c>
      <c r="P74" t="s">
        <v>253</v>
      </c>
      <c r="Q74">
        <v>1</v>
      </c>
      <c r="X74">
        <v>24.9</v>
      </c>
      <c r="Y74">
        <v>0</v>
      </c>
      <c r="Z74">
        <v>0</v>
      </c>
      <c r="AA74">
        <v>0</v>
      </c>
      <c r="AB74">
        <v>8.4600000000000009</v>
      </c>
      <c r="AC74">
        <v>0</v>
      </c>
      <c r="AD74">
        <v>1</v>
      </c>
      <c r="AE74">
        <v>1</v>
      </c>
      <c r="AF74" t="s">
        <v>48</v>
      </c>
      <c r="AG74">
        <v>29.879999999999995</v>
      </c>
      <c r="AH74">
        <v>2</v>
      </c>
      <c r="AI74">
        <v>64852010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64852016</v>
      </c>
      <c r="C75">
        <v>64852009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273</v>
      </c>
      <c r="J75" t="s">
        <v>274</v>
      </c>
      <c r="K75" t="s">
        <v>275</v>
      </c>
      <c r="L75">
        <v>1368</v>
      </c>
      <c r="N75">
        <v>1011</v>
      </c>
      <c r="O75" t="s">
        <v>259</v>
      </c>
      <c r="P75" t="s">
        <v>259</v>
      </c>
      <c r="Q75">
        <v>1</v>
      </c>
      <c r="X75">
        <v>0.88</v>
      </c>
      <c r="Y75">
        <v>0</v>
      </c>
      <c r="Z75">
        <v>87.17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48</v>
      </c>
      <c r="AG75">
        <v>1.056</v>
      </c>
      <c r="AH75">
        <v>2</v>
      </c>
      <c r="AI75">
        <v>64852011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64852017</v>
      </c>
      <c r="C76">
        <v>64852009</v>
      </c>
      <c r="D76">
        <v>29114332</v>
      </c>
      <c r="E76">
        <v>1</v>
      </c>
      <c r="F76">
        <v>1</v>
      </c>
      <c r="G76">
        <v>1</v>
      </c>
      <c r="H76">
        <v>3</v>
      </c>
      <c r="I76" t="s">
        <v>286</v>
      </c>
      <c r="J76" t="s">
        <v>287</v>
      </c>
      <c r="K76" t="s">
        <v>288</v>
      </c>
      <c r="L76">
        <v>1348</v>
      </c>
      <c r="N76">
        <v>1009</v>
      </c>
      <c r="O76" t="s">
        <v>279</v>
      </c>
      <c r="P76" t="s">
        <v>279</v>
      </c>
      <c r="Q76">
        <v>1000</v>
      </c>
      <c r="X76">
        <v>3.8999999999999998E-3</v>
      </c>
      <c r="Y76">
        <v>11978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3.8999999999999998E-3</v>
      </c>
      <c r="AH76">
        <v>2</v>
      </c>
      <c r="AI76">
        <v>64852012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64852018</v>
      </c>
      <c r="C77">
        <v>64852009</v>
      </c>
      <c r="D77">
        <v>29115787</v>
      </c>
      <c r="E77">
        <v>1</v>
      </c>
      <c r="F77">
        <v>1</v>
      </c>
      <c r="G77">
        <v>1</v>
      </c>
      <c r="H77">
        <v>3</v>
      </c>
      <c r="I77" t="s">
        <v>289</v>
      </c>
      <c r="J77" t="s">
        <v>290</v>
      </c>
      <c r="K77" t="s">
        <v>291</v>
      </c>
      <c r="L77">
        <v>1339</v>
      </c>
      <c r="N77">
        <v>1007</v>
      </c>
      <c r="O77" t="s">
        <v>91</v>
      </c>
      <c r="P77" t="s">
        <v>91</v>
      </c>
      <c r="Q77">
        <v>1</v>
      </c>
      <c r="X77">
        <v>0.61</v>
      </c>
      <c r="Y77">
        <v>558.33000000000004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0.61</v>
      </c>
      <c r="AH77">
        <v>2</v>
      </c>
      <c r="AI77">
        <v>64852013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64852019</v>
      </c>
      <c r="C78">
        <v>64852009</v>
      </c>
      <c r="D78">
        <v>29115568</v>
      </c>
      <c r="E78">
        <v>1</v>
      </c>
      <c r="F78">
        <v>1</v>
      </c>
      <c r="G78">
        <v>1</v>
      </c>
      <c r="H78">
        <v>3</v>
      </c>
      <c r="I78" t="s">
        <v>292</v>
      </c>
      <c r="J78" t="s">
        <v>293</v>
      </c>
      <c r="K78" t="s">
        <v>294</v>
      </c>
      <c r="L78">
        <v>1339</v>
      </c>
      <c r="N78">
        <v>1007</v>
      </c>
      <c r="O78" t="s">
        <v>91</v>
      </c>
      <c r="P78" t="s">
        <v>91</v>
      </c>
      <c r="Q78">
        <v>1</v>
      </c>
      <c r="X78">
        <v>0.21</v>
      </c>
      <c r="Y78">
        <v>550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0.21</v>
      </c>
      <c r="AH78">
        <v>2</v>
      </c>
      <c r="AI78">
        <v>64852014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64852026</v>
      </c>
      <c r="C79">
        <v>64852020</v>
      </c>
      <c r="D79">
        <v>18410631</v>
      </c>
      <c r="E79">
        <v>1</v>
      </c>
      <c r="F79">
        <v>1</v>
      </c>
      <c r="G79">
        <v>1</v>
      </c>
      <c r="H79">
        <v>1</v>
      </c>
      <c r="I79" t="s">
        <v>284</v>
      </c>
      <c r="J79" t="s">
        <v>3</v>
      </c>
      <c r="K79" t="s">
        <v>285</v>
      </c>
      <c r="L79">
        <v>1369</v>
      </c>
      <c r="N79">
        <v>1013</v>
      </c>
      <c r="O79" t="s">
        <v>253</v>
      </c>
      <c r="P79" t="s">
        <v>253</v>
      </c>
      <c r="Q79">
        <v>1</v>
      </c>
      <c r="X79">
        <v>39.200000000000003</v>
      </c>
      <c r="Y79">
        <v>0</v>
      </c>
      <c r="Z79">
        <v>0</v>
      </c>
      <c r="AA79">
        <v>0</v>
      </c>
      <c r="AB79">
        <v>8.4600000000000009</v>
      </c>
      <c r="AC79">
        <v>0</v>
      </c>
      <c r="AD79">
        <v>1</v>
      </c>
      <c r="AE79">
        <v>1</v>
      </c>
      <c r="AF79" t="s">
        <v>48</v>
      </c>
      <c r="AG79">
        <v>47.04</v>
      </c>
      <c r="AH79">
        <v>2</v>
      </c>
      <c r="AI79">
        <v>64852021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64852027</v>
      </c>
      <c r="C80">
        <v>64852020</v>
      </c>
      <c r="D80">
        <v>29174913</v>
      </c>
      <c r="E80">
        <v>1</v>
      </c>
      <c r="F80">
        <v>1</v>
      </c>
      <c r="G80">
        <v>1</v>
      </c>
      <c r="H80">
        <v>2</v>
      </c>
      <c r="I80" t="s">
        <v>273</v>
      </c>
      <c r="J80" t="s">
        <v>274</v>
      </c>
      <c r="K80" t="s">
        <v>275</v>
      </c>
      <c r="L80">
        <v>1368</v>
      </c>
      <c r="N80">
        <v>1011</v>
      </c>
      <c r="O80" t="s">
        <v>259</v>
      </c>
      <c r="P80" t="s">
        <v>259</v>
      </c>
      <c r="Q80">
        <v>1</v>
      </c>
      <c r="X80">
        <v>1.19</v>
      </c>
      <c r="Y80">
        <v>0</v>
      </c>
      <c r="Z80">
        <v>87.17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48</v>
      </c>
      <c r="AG80">
        <v>1.4279999999999999</v>
      </c>
      <c r="AH80">
        <v>2</v>
      </c>
      <c r="AI80">
        <v>64852022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64852028</v>
      </c>
      <c r="C81">
        <v>64852020</v>
      </c>
      <c r="D81">
        <v>29114332</v>
      </c>
      <c r="E81">
        <v>1</v>
      </c>
      <c r="F81">
        <v>1</v>
      </c>
      <c r="G81">
        <v>1</v>
      </c>
      <c r="H81">
        <v>3</v>
      </c>
      <c r="I81" t="s">
        <v>286</v>
      </c>
      <c r="J81" t="s">
        <v>287</v>
      </c>
      <c r="K81" t="s">
        <v>288</v>
      </c>
      <c r="L81">
        <v>1348</v>
      </c>
      <c r="N81">
        <v>1009</v>
      </c>
      <c r="O81" t="s">
        <v>279</v>
      </c>
      <c r="P81" t="s">
        <v>279</v>
      </c>
      <c r="Q81">
        <v>1000</v>
      </c>
      <c r="X81">
        <v>3.8999999999999998E-3</v>
      </c>
      <c r="Y81">
        <v>11978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3.8999999999999998E-3</v>
      </c>
      <c r="AH81">
        <v>2</v>
      </c>
      <c r="AI81">
        <v>64852023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64852029</v>
      </c>
      <c r="C82">
        <v>64852020</v>
      </c>
      <c r="D82">
        <v>29115787</v>
      </c>
      <c r="E82">
        <v>1</v>
      </c>
      <c r="F82">
        <v>1</v>
      </c>
      <c r="G82">
        <v>1</v>
      </c>
      <c r="H82">
        <v>3</v>
      </c>
      <c r="I82" t="s">
        <v>289</v>
      </c>
      <c r="J82" t="s">
        <v>290</v>
      </c>
      <c r="K82" t="s">
        <v>291</v>
      </c>
      <c r="L82">
        <v>1339</v>
      </c>
      <c r="N82">
        <v>1007</v>
      </c>
      <c r="O82" t="s">
        <v>91</v>
      </c>
      <c r="P82" t="s">
        <v>91</v>
      </c>
      <c r="Q82">
        <v>1</v>
      </c>
      <c r="X82">
        <v>0.6</v>
      </c>
      <c r="Y82">
        <v>558.33000000000004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0.6</v>
      </c>
      <c r="AH82">
        <v>2</v>
      </c>
      <c r="AI82">
        <v>64852024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64852030</v>
      </c>
      <c r="C83">
        <v>64852020</v>
      </c>
      <c r="D83">
        <v>29115568</v>
      </c>
      <c r="E83">
        <v>1</v>
      </c>
      <c r="F83">
        <v>1</v>
      </c>
      <c r="G83">
        <v>1</v>
      </c>
      <c r="H83">
        <v>3</v>
      </c>
      <c r="I83" t="s">
        <v>292</v>
      </c>
      <c r="J83" t="s">
        <v>293</v>
      </c>
      <c r="K83" t="s">
        <v>294</v>
      </c>
      <c r="L83">
        <v>1339</v>
      </c>
      <c r="N83">
        <v>1007</v>
      </c>
      <c r="O83" t="s">
        <v>91</v>
      </c>
      <c r="P83" t="s">
        <v>91</v>
      </c>
      <c r="Q83">
        <v>1</v>
      </c>
      <c r="X83">
        <v>0.5</v>
      </c>
      <c r="Y83">
        <v>550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0.5</v>
      </c>
      <c r="AH83">
        <v>2</v>
      </c>
      <c r="AI83">
        <v>64852025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ROW(Source!A47)</f>
        <v>47</v>
      </c>
      <c r="B84">
        <v>64852026</v>
      </c>
      <c r="C84">
        <v>64852020</v>
      </c>
      <c r="D84">
        <v>18410631</v>
      </c>
      <c r="E84">
        <v>1</v>
      </c>
      <c r="F84">
        <v>1</v>
      </c>
      <c r="G84">
        <v>1</v>
      </c>
      <c r="H84">
        <v>1</v>
      </c>
      <c r="I84" t="s">
        <v>284</v>
      </c>
      <c r="J84" t="s">
        <v>3</v>
      </c>
      <c r="K84" t="s">
        <v>285</v>
      </c>
      <c r="L84">
        <v>1369</v>
      </c>
      <c r="N84">
        <v>1013</v>
      </c>
      <c r="O84" t="s">
        <v>253</v>
      </c>
      <c r="P84" t="s">
        <v>253</v>
      </c>
      <c r="Q84">
        <v>1</v>
      </c>
      <c r="X84">
        <v>39.200000000000003</v>
      </c>
      <c r="Y84">
        <v>0</v>
      </c>
      <c r="Z84">
        <v>0</v>
      </c>
      <c r="AA84">
        <v>0</v>
      </c>
      <c r="AB84">
        <v>8.4600000000000009</v>
      </c>
      <c r="AC84">
        <v>0</v>
      </c>
      <c r="AD84">
        <v>1</v>
      </c>
      <c r="AE84">
        <v>1</v>
      </c>
      <c r="AF84" t="s">
        <v>48</v>
      </c>
      <c r="AG84">
        <v>47.04</v>
      </c>
      <c r="AH84">
        <v>2</v>
      </c>
      <c r="AI84">
        <v>64852021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ROW(Source!A47)</f>
        <v>47</v>
      </c>
      <c r="B85">
        <v>64852027</v>
      </c>
      <c r="C85">
        <v>64852020</v>
      </c>
      <c r="D85">
        <v>29174913</v>
      </c>
      <c r="E85">
        <v>1</v>
      </c>
      <c r="F85">
        <v>1</v>
      </c>
      <c r="G85">
        <v>1</v>
      </c>
      <c r="H85">
        <v>2</v>
      </c>
      <c r="I85" t="s">
        <v>273</v>
      </c>
      <c r="J85" t="s">
        <v>274</v>
      </c>
      <c r="K85" t="s">
        <v>275</v>
      </c>
      <c r="L85">
        <v>1368</v>
      </c>
      <c r="N85">
        <v>1011</v>
      </c>
      <c r="O85" t="s">
        <v>259</v>
      </c>
      <c r="P85" t="s">
        <v>259</v>
      </c>
      <c r="Q85">
        <v>1</v>
      </c>
      <c r="X85">
        <v>1.19</v>
      </c>
      <c r="Y85">
        <v>0</v>
      </c>
      <c r="Z85">
        <v>87.17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48</v>
      </c>
      <c r="AG85">
        <v>1.4279999999999999</v>
      </c>
      <c r="AH85">
        <v>2</v>
      </c>
      <c r="AI85">
        <v>64852022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ROW(Source!A47)</f>
        <v>47</v>
      </c>
      <c r="B86">
        <v>64852028</v>
      </c>
      <c r="C86">
        <v>64852020</v>
      </c>
      <c r="D86">
        <v>29114332</v>
      </c>
      <c r="E86">
        <v>1</v>
      </c>
      <c r="F86">
        <v>1</v>
      </c>
      <c r="G86">
        <v>1</v>
      </c>
      <c r="H86">
        <v>3</v>
      </c>
      <c r="I86" t="s">
        <v>286</v>
      </c>
      <c r="J86" t="s">
        <v>287</v>
      </c>
      <c r="K86" t="s">
        <v>288</v>
      </c>
      <c r="L86">
        <v>1348</v>
      </c>
      <c r="N86">
        <v>1009</v>
      </c>
      <c r="O86" t="s">
        <v>279</v>
      </c>
      <c r="P86" t="s">
        <v>279</v>
      </c>
      <c r="Q86">
        <v>1000</v>
      </c>
      <c r="X86">
        <v>3.8999999999999998E-3</v>
      </c>
      <c r="Y86">
        <v>11978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3.8999999999999998E-3</v>
      </c>
      <c r="AH86">
        <v>2</v>
      </c>
      <c r="AI86">
        <v>64852023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ROW(Source!A47)</f>
        <v>47</v>
      </c>
      <c r="B87">
        <v>64852029</v>
      </c>
      <c r="C87">
        <v>64852020</v>
      </c>
      <c r="D87">
        <v>29115787</v>
      </c>
      <c r="E87">
        <v>1</v>
      </c>
      <c r="F87">
        <v>1</v>
      </c>
      <c r="G87">
        <v>1</v>
      </c>
      <c r="H87">
        <v>3</v>
      </c>
      <c r="I87" t="s">
        <v>289</v>
      </c>
      <c r="J87" t="s">
        <v>290</v>
      </c>
      <c r="K87" t="s">
        <v>291</v>
      </c>
      <c r="L87">
        <v>1339</v>
      </c>
      <c r="N87">
        <v>1007</v>
      </c>
      <c r="O87" t="s">
        <v>91</v>
      </c>
      <c r="P87" t="s">
        <v>91</v>
      </c>
      <c r="Q87">
        <v>1</v>
      </c>
      <c r="X87">
        <v>0.6</v>
      </c>
      <c r="Y87">
        <v>558.33000000000004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0.6</v>
      </c>
      <c r="AH87">
        <v>2</v>
      </c>
      <c r="AI87">
        <v>64852024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ROW(Source!A47)</f>
        <v>47</v>
      </c>
      <c r="B88">
        <v>64852030</v>
      </c>
      <c r="C88">
        <v>64852020</v>
      </c>
      <c r="D88">
        <v>29115568</v>
      </c>
      <c r="E88">
        <v>1</v>
      </c>
      <c r="F88">
        <v>1</v>
      </c>
      <c r="G88">
        <v>1</v>
      </c>
      <c r="H88">
        <v>3</v>
      </c>
      <c r="I88" t="s">
        <v>292</v>
      </c>
      <c r="J88" t="s">
        <v>293</v>
      </c>
      <c r="K88" t="s">
        <v>294</v>
      </c>
      <c r="L88">
        <v>1339</v>
      </c>
      <c r="N88">
        <v>1007</v>
      </c>
      <c r="O88" t="s">
        <v>91</v>
      </c>
      <c r="P88" t="s">
        <v>91</v>
      </c>
      <c r="Q88">
        <v>1</v>
      </c>
      <c r="X88">
        <v>0.5</v>
      </c>
      <c r="Y88">
        <v>550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0.5</v>
      </c>
      <c r="AH88">
        <v>2</v>
      </c>
      <c r="AI88">
        <v>64852025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ROW(Source!A48)</f>
        <v>48</v>
      </c>
      <c r="B89">
        <v>64922820</v>
      </c>
      <c r="C89">
        <v>64852031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35</v>
      </c>
      <c r="J89" t="s">
        <v>3</v>
      </c>
      <c r="K89" t="s">
        <v>254</v>
      </c>
      <c r="L89">
        <v>608254</v>
      </c>
      <c r="N89">
        <v>1013</v>
      </c>
      <c r="O89" t="s">
        <v>255</v>
      </c>
      <c r="P89" t="s">
        <v>255</v>
      </c>
      <c r="Q89">
        <v>1</v>
      </c>
      <c r="X89">
        <v>2.35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48</v>
      </c>
      <c r="AG89">
        <v>2.82</v>
      </c>
      <c r="AH89">
        <v>2</v>
      </c>
      <c r="AI89">
        <v>64922820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ROW(Source!A48)</f>
        <v>48</v>
      </c>
      <c r="B90">
        <v>64922821</v>
      </c>
      <c r="C90">
        <v>64852031</v>
      </c>
      <c r="D90">
        <v>29172875</v>
      </c>
      <c r="E90">
        <v>1</v>
      </c>
      <c r="F90">
        <v>1</v>
      </c>
      <c r="G90">
        <v>1</v>
      </c>
      <c r="H90">
        <v>2</v>
      </c>
      <c r="I90" t="s">
        <v>295</v>
      </c>
      <c r="J90" t="s">
        <v>296</v>
      </c>
      <c r="K90" t="s">
        <v>297</v>
      </c>
      <c r="L90">
        <v>1368</v>
      </c>
      <c r="N90">
        <v>1011</v>
      </c>
      <c r="O90" t="s">
        <v>259</v>
      </c>
      <c r="P90" t="s">
        <v>259</v>
      </c>
      <c r="Q90">
        <v>1</v>
      </c>
      <c r="X90">
        <v>2.35</v>
      </c>
      <c r="Y90">
        <v>0</v>
      </c>
      <c r="Z90">
        <v>143.5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48</v>
      </c>
      <c r="AG90">
        <v>2.82</v>
      </c>
      <c r="AH90">
        <v>2</v>
      </c>
      <c r="AI90">
        <v>64922821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ROW(Source!A49)</f>
        <v>49</v>
      </c>
      <c r="B91">
        <v>64922820</v>
      </c>
      <c r="C91">
        <v>64852031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35</v>
      </c>
      <c r="J91" t="s">
        <v>3</v>
      </c>
      <c r="K91" t="s">
        <v>254</v>
      </c>
      <c r="L91">
        <v>608254</v>
      </c>
      <c r="N91">
        <v>1013</v>
      </c>
      <c r="O91" t="s">
        <v>255</v>
      </c>
      <c r="P91" t="s">
        <v>255</v>
      </c>
      <c r="Q91">
        <v>1</v>
      </c>
      <c r="X91">
        <v>2.35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48</v>
      </c>
      <c r="AG91">
        <v>2.82</v>
      </c>
      <c r="AH91">
        <v>2</v>
      </c>
      <c r="AI91">
        <v>64922820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ROW(Source!A49)</f>
        <v>49</v>
      </c>
      <c r="B92">
        <v>64922821</v>
      </c>
      <c r="C92">
        <v>64852031</v>
      </c>
      <c r="D92">
        <v>29172875</v>
      </c>
      <c r="E92">
        <v>1</v>
      </c>
      <c r="F92">
        <v>1</v>
      </c>
      <c r="G92">
        <v>1</v>
      </c>
      <c r="H92">
        <v>2</v>
      </c>
      <c r="I92" t="s">
        <v>295</v>
      </c>
      <c r="J92" t="s">
        <v>296</v>
      </c>
      <c r="K92" t="s">
        <v>297</v>
      </c>
      <c r="L92">
        <v>1368</v>
      </c>
      <c r="N92">
        <v>1011</v>
      </c>
      <c r="O92" t="s">
        <v>259</v>
      </c>
      <c r="P92" t="s">
        <v>259</v>
      </c>
      <c r="Q92">
        <v>1</v>
      </c>
      <c r="X92">
        <v>2.35</v>
      </c>
      <c r="Y92">
        <v>0</v>
      </c>
      <c r="Z92">
        <v>143.5</v>
      </c>
      <c r="AA92">
        <v>13.5</v>
      </c>
      <c r="AB92">
        <v>0</v>
      </c>
      <c r="AC92">
        <v>0</v>
      </c>
      <c r="AD92">
        <v>1</v>
      </c>
      <c r="AE92">
        <v>0</v>
      </c>
      <c r="AF92" t="s">
        <v>48</v>
      </c>
      <c r="AG92">
        <v>2.82</v>
      </c>
      <c r="AH92">
        <v>2</v>
      </c>
      <c r="AI92">
        <v>64922821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ROW(Source!A50)</f>
        <v>50</v>
      </c>
      <c r="B93">
        <v>64852040</v>
      </c>
      <c r="C93">
        <v>64852038</v>
      </c>
      <c r="D93">
        <v>18411579</v>
      </c>
      <c r="E93">
        <v>1</v>
      </c>
      <c r="F93">
        <v>1</v>
      </c>
      <c r="G93">
        <v>1</v>
      </c>
      <c r="H93">
        <v>1</v>
      </c>
      <c r="I93" t="s">
        <v>298</v>
      </c>
      <c r="J93" t="s">
        <v>3</v>
      </c>
      <c r="K93" t="s">
        <v>299</v>
      </c>
      <c r="L93">
        <v>1369</v>
      </c>
      <c r="N93">
        <v>1013</v>
      </c>
      <c r="O93" t="s">
        <v>253</v>
      </c>
      <c r="P93" t="s">
        <v>253</v>
      </c>
      <c r="Q93">
        <v>1</v>
      </c>
      <c r="X93">
        <v>97.2</v>
      </c>
      <c r="Y93">
        <v>0</v>
      </c>
      <c r="Z93">
        <v>0</v>
      </c>
      <c r="AA93">
        <v>0</v>
      </c>
      <c r="AB93">
        <v>7.5</v>
      </c>
      <c r="AC93">
        <v>0</v>
      </c>
      <c r="AD93">
        <v>1</v>
      </c>
      <c r="AE93">
        <v>1</v>
      </c>
      <c r="AF93" t="s">
        <v>48</v>
      </c>
      <c r="AG93">
        <v>116.64</v>
      </c>
      <c r="AH93">
        <v>2</v>
      </c>
      <c r="AI93">
        <v>64852039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ROW(Source!A51)</f>
        <v>51</v>
      </c>
      <c r="B94">
        <v>64852040</v>
      </c>
      <c r="C94">
        <v>64852038</v>
      </c>
      <c r="D94">
        <v>18411579</v>
      </c>
      <c r="E94">
        <v>1</v>
      </c>
      <c r="F94">
        <v>1</v>
      </c>
      <c r="G94">
        <v>1</v>
      </c>
      <c r="H94">
        <v>1</v>
      </c>
      <c r="I94" t="s">
        <v>298</v>
      </c>
      <c r="J94" t="s">
        <v>3</v>
      </c>
      <c r="K94" t="s">
        <v>299</v>
      </c>
      <c r="L94">
        <v>1369</v>
      </c>
      <c r="N94">
        <v>1013</v>
      </c>
      <c r="O94" t="s">
        <v>253</v>
      </c>
      <c r="P94" t="s">
        <v>253</v>
      </c>
      <c r="Q94">
        <v>1</v>
      </c>
      <c r="X94">
        <v>97.2</v>
      </c>
      <c r="Y94">
        <v>0</v>
      </c>
      <c r="Z94">
        <v>0</v>
      </c>
      <c r="AA94">
        <v>0</v>
      </c>
      <c r="AB94">
        <v>7.5</v>
      </c>
      <c r="AC94">
        <v>0</v>
      </c>
      <c r="AD94">
        <v>1</v>
      </c>
      <c r="AE94">
        <v>1</v>
      </c>
      <c r="AF94" t="s">
        <v>48</v>
      </c>
      <c r="AG94">
        <v>116.64</v>
      </c>
      <c r="AH94">
        <v>2</v>
      </c>
      <c r="AI94">
        <v>64852039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ROW(Source!A52)</f>
        <v>52</v>
      </c>
      <c r="B95">
        <v>64903064</v>
      </c>
      <c r="C95">
        <v>64852041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35</v>
      </c>
      <c r="J95" t="s">
        <v>3</v>
      </c>
      <c r="K95" t="s">
        <v>254</v>
      </c>
      <c r="L95">
        <v>608254</v>
      </c>
      <c r="N95">
        <v>1013</v>
      </c>
      <c r="O95" t="s">
        <v>255</v>
      </c>
      <c r="P95" t="s">
        <v>255</v>
      </c>
      <c r="Q95">
        <v>1</v>
      </c>
      <c r="X95">
        <v>2.35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48</v>
      </c>
      <c r="AG95">
        <v>2.82</v>
      </c>
      <c r="AH95">
        <v>2</v>
      </c>
      <c r="AI95">
        <v>64903064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ROW(Source!A52)</f>
        <v>52</v>
      </c>
      <c r="B96">
        <v>64903065</v>
      </c>
      <c r="C96">
        <v>64852041</v>
      </c>
      <c r="D96">
        <v>29172875</v>
      </c>
      <c r="E96">
        <v>1</v>
      </c>
      <c r="F96">
        <v>1</v>
      </c>
      <c r="G96">
        <v>1</v>
      </c>
      <c r="H96">
        <v>2</v>
      </c>
      <c r="I96" t="s">
        <v>295</v>
      </c>
      <c r="J96" t="s">
        <v>296</v>
      </c>
      <c r="K96" t="s">
        <v>297</v>
      </c>
      <c r="L96">
        <v>1368</v>
      </c>
      <c r="N96">
        <v>1011</v>
      </c>
      <c r="O96" t="s">
        <v>259</v>
      </c>
      <c r="P96" t="s">
        <v>259</v>
      </c>
      <c r="Q96">
        <v>1</v>
      </c>
      <c r="X96">
        <v>2.35</v>
      </c>
      <c r="Y96">
        <v>0</v>
      </c>
      <c r="Z96">
        <v>143.5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48</v>
      </c>
      <c r="AG96">
        <v>2.82</v>
      </c>
      <c r="AH96">
        <v>2</v>
      </c>
      <c r="AI96">
        <v>64903065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ROW(Source!A53)</f>
        <v>53</v>
      </c>
      <c r="B97">
        <v>64903064</v>
      </c>
      <c r="C97">
        <v>64852041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35</v>
      </c>
      <c r="J97" t="s">
        <v>3</v>
      </c>
      <c r="K97" t="s">
        <v>254</v>
      </c>
      <c r="L97">
        <v>608254</v>
      </c>
      <c r="N97">
        <v>1013</v>
      </c>
      <c r="O97" t="s">
        <v>255</v>
      </c>
      <c r="P97" t="s">
        <v>255</v>
      </c>
      <c r="Q97">
        <v>1</v>
      </c>
      <c r="X97">
        <v>2.35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48</v>
      </c>
      <c r="AG97">
        <v>2.82</v>
      </c>
      <c r="AH97">
        <v>2</v>
      </c>
      <c r="AI97">
        <v>64903064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ROW(Source!A53)</f>
        <v>53</v>
      </c>
      <c r="B98">
        <v>64903065</v>
      </c>
      <c r="C98">
        <v>64852041</v>
      </c>
      <c r="D98">
        <v>29172875</v>
      </c>
      <c r="E98">
        <v>1</v>
      </c>
      <c r="F98">
        <v>1</v>
      </c>
      <c r="G98">
        <v>1</v>
      </c>
      <c r="H98">
        <v>2</v>
      </c>
      <c r="I98" t="s">
        <v>295</v>
      </c>
      <c r="J98" t="s">
        <v>296</v>
      </c>
      <c r="K98" t="s">
        <v>297</v>
      </c>
      <c r="L98">
        <v>1368</v>
      </c>
      <c r="N98">
        <v>1011</v>
      </c>
      <c r="O98" t="s">
        <v>259</v>
      </c>
      <c r="P98" t="s">
        <v>259</v>
      </c>
      <c r="Q98">
        <v>1</v>
      </c>
      <c r="X98">
        <v>2.35</v>
      </c>
      <c r="Y98">
        <v>0</v>
      </c>
      <c r="Z98">
        <v>143.5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48</v>
      </c>
      <c r="AG98">
        <v>2.82</v>
      </c>
      <c r="AH98">
        <v>2</v>
      </c>
      <c r="AI98">
        <v>64903065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ROW(Source!A54)</f>
        <v>54</v>
      </c>
      <c r="B99">
        <v>64852057</v>
      </c>
      <c r="C99">
        <v>64852052</v>
      </c>
      <c r="D99">
        <v>18407150</v>
      </c>
      <c r="E99">
        <v>1</v>
      </c>
      <c r="F99">
        <v>1</v>
      </c>
      <c r="G99">
        <v>1</v>
      </c>
      <c r="H99">
        <v>1</v>
      </c>
      <c r="I99" t="s">
        <v>268</v>
      </c>
      <c r="J99" t="s">
        <v>3</v>
      </c>
      <c r="K99" t="s">
        <v>269</v>
      </c>
      <c r="L99">
        <v>1369</v>
      </c>
      <c r="N99">
        <v>1013</v>
      </c>
      <c r="O99" t="s">
        <v>253</v>
      </c>
      <c r="P99" t="s">
        <v>253</v>
      </c>
      <c r="Q99">
        <v>1</v>
      </c>
      <c r="X99">
        <v>12.53</v>
      </c>
      <c r="Y99">
        <v>0</v>
      </c>
      <c r="Z99">
        <v>0</v>
      </c>
      <c r="AA99">
        <v>0</v>
      </c>
      <c r="AB99">
        <v>8.5299999999999994</v>
      </c>
      <c r="AC99">
        <v>0</v>
      </c>
      <c r="AD99">
        <v>1</v>
      </c>
      <c r="AE99">
        <v>1</v>
      </c>
      <c r="AF99" t="s">
        <v>48</v>
      </c>
      <c r="AG99">
        <v>15.035999999999998</v>
      </c>
      <c r="AH99">
        <v>2</v>
      </c>
      <c r="AI99">
        <v>64852053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ROW(Source!A54)</f>
        <v>54</v>
      </c>
      <c r="B100">
        <v>64852058</v>
      </c>
      <c r="C100">
        <v>64852052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35</v>
      </c>
      <c r="J100" t="s">
        <v>3</v>
      </c>
      <c r="K100" t="s">
        <v>254</v>
      </c>
      <c r="L100">
        <v>608254</v>
      </c>
      <c r="N100">
        <v>1013</v>
      </c>
      <c r="O100" t="s">
        <v>255</v>
      </c>
      <c r="P100" t="s">
        <v>255</v>
      </c>
      <c r="Q100">
        <v>1</v>
      </c>
      <c r="X100">
        <v>3.04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48</v>
      </c>
      <c r="AG100">
        <v>3.6479999999999997</v>
      </c>
      <c r="AH100">
        <v>2</v>
      </c>
      <c r="AI100">
        <v>64852054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ROW(Source!A54)</f>
        <v>54</v>
      </c>
      <c r="B101">
        <v>64852059</v>
      </c>
      <c r="C101">
        <v>64852052</v>
      </c>
      <c r="D101">
        <v>29172710</v>
      </c>
      <c r="E101">
        <v>1</v>
      </c>
      <c r="F101">
        <v>1</v>
      </c>
      <c r="G101">
        <v>1</v>
      </c>
      <c r="H101">
        <v>2</v>
      </c>
      <c r="I101" t="s">
        <v>300</v>
      </c>
      <c r="J101" t="s">
        <v>301</v>
      </c>
      <c r="K101" t="s">
        <v>302</v>
      </c>
      <c r="L101">
        <v>1368</v>
      </c>
      <c r="N101">
        <v>1011</v>
      </c>
      <c r="O101" t="s">
        <v>259</v>
      </c>
      <c r="P101" t="s">
        <v>259</v>
      </c>
      <c r="Q101">
        <v>1</v>
      </c>
      <c r="X101">
        <v>3.04</v>
      </c>
      <c r="Y101">
        <v>0</v>
      </c>
      <c r="Z101">
        <v>46.56</v>
      </c>
      <c r="AA101">
        <v>10.06</v>
      </c>
      <c r="AB101">
        <v>0</v>
      </c>
      <c r="AC101">
        <v>0</v>
      </c>
      <c r="AD101">
        <v>1</v>
      </c>
      <c r="AE101">
        <v>0</v>
      </c>
      <c r="AF101" t="s">
        <v>48</v>
      </c>
      <c r="AG101">
        <v>3.6479999999999997</v>
      </c>
      <c r="AH101">
        <v>2</v>
      </c>
      <c r="AI101">
        <v>64852055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ROW(Source!A54)</f>
        <v>54</v>
      </c>
      <c r="B102">
        <v>64852060</v>
      </c>
      <c r="C102">
        <v>64852052</v>
      </c>
      <c r="D102">
        <v>29174559</v>
      </c>
      <c r="E102">
        <v>1</v>
      </c>
      <c r="F102">
        <v>1</v>
      </c>
      <c r="G102">
        <v>1</v>
      </c>
      <c r="H102">
        <v>2</v>
      </c>
      <c r="I102" t="s">
        <v>303</v>
      </c>
      <c r="J102" t="s">
        <v>304</v>
      </c>
      <c r="K102" t="s">
        <v>305</v>
      </c>
      <c r="L102">
        <v>1368</v>
      </c>
      <c r="N102">
        <v>1011</v>
      </c>
      <c r="O102" t="s">
        <v>259</v>
      </c>
      <c r="P102" t="s">
        <v>259</v>
      </c>
      <c r="Q102">
        <v>1</v>
      </c>
      <c r="X102">
        <v>12.18</v>
      </c>
      <c r="Y102">
        <v>0</v>
      </c>
      <c r="Z102">
        <v>0.55000000000000004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48</v>
      </c>
      <c r="AG102">
        <v>14.616</v>
      </c>
      <c r="AH102">
        <v>2</v>
      </c>
      <c r="AI102">
        <v>64852056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ROW(Source!A55)</f>
        <v>55</v>
      </c>
      <c r="B103">
        <v>64852057</v>
      </c>
      <c r="C103">
        <v>64852052</v>
      </c>
      <c r="D103">
        <v>18407150</v>
      </c>
      <c r="E103">
        <v>1</v>
      </c>
      <c r="F103">
        <v>1</v>
      </c>
      <c r="G103">
        <v>1</v>
      </c>
      <c r="H103">
        <v>1</v>
      </c>
      <c r="I103" t="s">
        <v>268</v>
      </c>
      <c r="J103" t="s">
        <v>3</v>
      </c>
      <c r="K103" t="s">
        <v>269</v>
      </c>
      <c r="L103">
        <v>1369</v>
      </c>
      <c r="N103">
        <v>1013</v>
      </c>
      <c r="O103" t="s">
        <v>253</v>
      </c>
      <c r="P103" t="s">
        <v>253</v>
      </c>
      <c r="Q103">
        <v>1</v>
      </c>
      <c r="X103">
        <v>12.53</v>
      </c>
      <c r="Y103">
        <v>0</v>
      </c>
      <c r="Z103">
        <v>0</v>
      </c>
      <c r="AA103">
        <v>0</v>
      </c>
      <c r="AB103">
        <v>8.5299999999999994</v>
      </c>
      <c r="AC103">
        <v>0</v>
      </c>
      <c r="AD103">
        <v>1</v>
      </c>
      <c r="AE103">
        <v>1</v>
      </c>
      <c r="AF103" t="s">
        <v>48</v>
      </c>
      <c r="AG103">
        <v>15.035999999999998</v>
      </c>
      <c r="AH103">
        <v>2</v>
      </c>
      <c r="AI103">
        <v>64852053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ROW(Source!A55)</f>
        <v>55</v>
      </c>
      <c r="B104">
        <v>64852058</v>
      </c>
      <c r="C104">
        <v>64852052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35</v>
      </c>
      <c r="J104" t="s">
        <v>3</v>
      </c>
      <c r="K104" t="s">
        <v>254</v>
      </c>
      <c r="L104">
        <v>608254</v>
      </c>
      <c r="N104">
        <v>1013</v>
      </c>
      <c r="O104" t="s">
        <v>255</v>
      </c>
      <c r="P104" t="s">
        <v>255</v>
      </c>
      <c r="Q104">
        <v>1</v>
      </c>
      <c r="X104">
        <v>3.04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48</v>
      </c>
      <c r="AG104">
        <v>3.6479999999999997</v>
      </c>
      <c r="AH104">
        <v>2</v>
      </c>
      <c r="AI104">
        <v>64852054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ROW(Source!A55)</f>
        <v>55</v>
      </c>
      <c r="B105">
        <v>64852059</v>
      </c>
      <c r="C105">
        <v>64852052</v>
      </c>
      <c r="D105">
        <v>29172710</v>
      </c>
      <c r="E105">
        <v>1</v>
      </c>
      <c r="F105">
        <v>1</v>
      </c>
      <c r="G105">
        <v>1</v>
      </c>
      <c r="H105">
        <v>2</v>
      </c>
      <c r="I105" t="s">
        <v>300</v>
      </c>
      <c r="J105" t="s">
        <v>301</v>
      </c>
      <c r="K105" t="s">
        <v>302</v>
      </c>
      <c r="L105">
        <v>1368</v>
      </c>
      <c r="N105">
        <v>1011</v>
      </c>
      <c r="O105" t="s">
        <v>259</v>
      </c>
      <c r="P105" t="s">
        <v>259</v>
      </c>
      <c r="Q105">
        <v>1</v>
      </c>
      <c r="X105">
        <v>3.04</v>
      </c>
      <c r="Y105">
        <v>0</v>
      </c>
      <c r="Z105">
        <v>46.56</v>
      </c>
      <c r="AA105">
        <v>10.06</v>
      </c>
      <c r="AB105">
        <v>0</v>
      </c>
      <c r="AC105">
        <v>0</v>
      </c>
      <c r="AD105">
        <v>1</v>
      </c>
      <c r="AE105">
        <v>0</v>
      </c>
      <c r="AF105" t="s">
        <v>48</v>
      </c>
      <c r="AG105">
        <v>3.6479999999999997</v>
      </c>
      <c r="AH105">
        <v>2</v>
      </c>
      <c r="AI105">
        <v>64852055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ROW(Source!A55)</f>
        <v>55</v>
      </c>
      <c r="B106">
        <v>64852060</v>
      </c>
      <c r="C106">
        <v>64852052</v>
      </c>
      <c r="D106">
        <v>29174559</v>
      </c>
      <c r="E106">
        <v>1</v>
      </c>
      <c r="F106">
        <v>1</v>
      </c>
      <c r="G106">
        <v>1</v>
      </c>
      <c r="H106">
        <v>2</v>
      </c>
      <c r="I106" t="s">
        <v>303</v>
      </c>
      <c r="J106" t="s">
        <v>304</v>
      </c>
      <c r="K106" t="s">
        <v>305</v>
      </c>
      <c r="L106">
        <v>1368</v>
      </c>
      <c r="N106">
        <v>1011</v>
      </c>
      <c r="O106" t="s">
        <v>259</v>
      </c>
      <c r="P106" t="s">
        <v>259</v>
      </c>
      <c r="Q106">
        <v>1</v>
      </c>
      <c r="X106">
        <v>12.18</v>
      </c>
      <c r="Y106">
        <v>0</v>
      </c>
      <c r="Z106">
        <v>0.55000000000000004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48</v>
      </c>
      <c r="AG106">
        <v>14.616</v>
      </c>
      <c r="AH106">
        <v>2</v>
      </c>
      <c r="AI106">
        <v>64852056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ROW(Source!A56)</f>
        <v>56</v>
      </c>
      <c r="B107">
        <v>64852066</v>
      </c>
      <c r="C107">
        <v>64852061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35</v>
      </c>
      <c r="J107" t="s">
        <v>3</v>
      </c>
      <c r="K107" t="s">
        <v>254</v>
      </c>
      <c r="L107">
        <v>608254</v>
      </c>
      <c r="N107">
        <v>1013</v>
      </c>
      <c r="O107" t="s">
        <v>255</v>
      </c>
      <c r="P107" t="s">
        <v>255</v>
      </c>
      <c r="Q107">
        <v>1</v>
      </c>
      <c r="X107">
        <v>4.17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48</v>
      </c>
      <c r="AG107">
        <v>5.0039999999999996</v>
      </c>
      <c r="AH107">
        <v>2</v>
      </c>
      <c r="AI107">
        <v>64852062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ROW(Source!A56)</f>
        <v>56</v>
      </c>
      <c r="B108">
        <v>64852067</v>
      </c>
      <c r="C108">
        <v>64852061</v>
      </c>
      <c r="D108">
        <v>29172231</v>
      </c>
      <c r="E108">
        <v>1</v>
      </c>
      <c r="F108">
        <v>1</v>
      </c>
      <c r="G108">
        <v>1</v>
      </c>
      <c r="H108">
        <v>2</v>
      </c>
      <c r="I108" t="s">
        <v>306</v>
      </c>
      <c r="J108" t="s">
        <v>307</v>
      </c>
      <c r="K108" t="s">
        <v>308</v>
      </c>
      <c r="L108">
        <v>1368</v>
      </c>
      <c r="N108">
        <v>1011</v>
      </c>
      <c r="O108" t="s">
        <v>259</v>
      </c>
      <c r="P108" t="s">
        <v>259</v>
      </c>
      <c r="Q108">
        <v>1</v>
      </c>
      <c r="X108">
        <v>0.57999999999999996</v>
      </c>
      <c r="Y108">
        <v>0</v>
      </c>
      <c r="Z108">
        <v>83.1</v>
      </c>
      <c r="AA108">
        <v>14.4</v>
      </c>
      <c r="AB108">
        <v>0</v>
      </c>
      <c r="AC108">
        <v>0</v>
      </c>
      <c r="AD108">
        <v>1</v>
      </c>
      <c r="AE108">
        <v>0</v>
      </c>
      <c r="AF108" t="s">
        <v>48</v>
      </c>
      <c r="AG108">
        <v>0.69599999999999995</v>
      </c>
      <c r="AH108">
        <v>2</v>
      </c>
      <c r="AI108">
        <v>64852063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ROW(Source!A56)</f>
        <v>56</v>
      </c>
      <c r="B109">
        <v>64852068</v>
      </c>
      <c r="C109">
        <v>64852061</v>
      </c>
      <c r="D109">
        <v>29172871</v>
      </c>
      <c r="E109">
        <v>1</v>
      </c>
      <c r="F109">
        <v>1</v>
      </c>
      <c r="G109">
        <v>1</v>
      </c>
      <c r="H109">
        <v>2</v>
      </c>
      <c r="I109" t="s">
        <v>260</v>
      </c>
      <c r="J109" t="s">
        <v>261</v>
      </c>
      <c r="K109" t="s">
        <v>262</v>
      </c>
      <c r="L109">
        <v>1368</v>
      </c>
      <c r="N109">
        <v>1011</v>
      </c>
      <c r="O109" t="s">
        <v>259</v>
      </c>
      <c r="P109" t="s">
        <v>259</v>
      </c>
      <c r="Q109">
        <v>1</v>
      </c>
      <c r="X109">
        <v>3.59</v>
      </c>
      <c r="Y109">
        <v>0</v>
      </c>
      <c r="Z109">
        <v>80.010000000000005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48</v>
      </c>
      <c r="AG109">
        <v>4.3079999999999998</v>
      </c>
      <c r="AH109">
        <v>2</v>
      </c>
      <c r="AI109">
        <v>64852064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ROW(Source!A56)</f>
        <v>56</v>
      </c>
      <c r="B110">
        <v>64852069</v>
      </c>
      <c r="C110">
        <v>64852061</v>
      </c>
      <c r="D110">
        <v>29173202</v>
      </c>
      <c r="E110">
        <v>1</v>
      </c>
      <c r="F110">
        <v>1</v>
      </c>
      <c r="G110">
        <v>1</v>
      </c>
      <c r="H110">
        <v>2</v>
      </c>
      <c r="I110" t="s">
        <v>309</v>
      </c>
      <c r="J110" t="s">
        <v>310</v>
      </c>
      <c r="K110" t="s">
        <v>311</v>
      </c>
      <c r="L110">
        <v>1368</v>
      </c>
      <c r="N110">
        <v>1011</v>
      </c>
      <c r="O110" t="s">
        <v>259</v>
      </c>
      <c r="P110" t="s">
        <v>259</v>
      </c>
      <c r="Q110">
        <v>1</v>
      </c>
      <c r="X110">
        <v>0.57999999999999996</v>
      </c>
      <c r="Y110">
        <v>0</v>
      </c>
      <c r="Z110">
        <v>39.799999999999997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48</v>
      </c>
      <c r="AG110">
        <v>0.69599999999999995</v>
      </c>
      <c r="AH110">
        <v>2</v>
      </c>
      <c r="AI110">
        <v>64852065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ROW(Source!A57)</f>
        <v>57</v>
      </c>
      <c r="B111">
        <v>64852066</v>
      </c>
      <c r="C111">
        <v>64852061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35</v>
      </c>
      <c r="J111" t="s">
        <v>3</v>
      </c>
      <c r="K111" t="s">
        <v>254</v>
      </c>
      <c r="L111">
        <v>608254</v>
      </c>
      <c r="N111">
        <v>1013</v>
      </c>
      <c r="O111" t="s">
        <v>255</v>
      </c>
      <c r="P111" t="s">
        <v>255</v>
      </c>
      <c r="Q111">
        <v>1</v>
      </c>
      <c r="X111">
        <v>4.17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48</v>
      </c>
      <c r="AG111">
        <v>5.0039999999999996</v>
      </c>
      <c r="AH111">
        <v>2</v>
      </c>
      <c r="AI111">
        <v>64852062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ROW(Source!A57)</f>
        <v>57</v>
      </c>
      <c r="B112">
        <v>64852067</v>
      </c>
      <c r="C112">
        <v>64852061</v>
      </c>
      <c r="D112">
        <v>29172231</v>
      </c>
      <c r="E112">
        <v>1</v>
      </c>
      <c r="F112">
        <v>1</v>
      </c>
      <c r="G112">
        <v>1</v>
      </c>
      <c r="H112">
        <v>2</v>
      </c>
      <c r="I112" t="s">
        <v>306</v>
      </c>
      <c r="J112" t="s">
        <v>307</v>
      </c>
      <c r="K112" t="s">
        <v>308</v>
      </c>
      <c r="L112">
        <v>1368</v>
      </c>
      <c r="N112">
        <v>1011</v>
      </c>
      <c r="O112" t="s">
        <v>259</v>
      </c>
      <c r="P112" t="s">
        <v>259</v>
      </c>
      <c r="Q112">
        <v>1</v>
      </c>
      <c r="X112">
        <v>0.57999999999999996</v>
      </c>
      <c r="Y112">
        <v>0</v>
      </c>
      <c r="Z112">
        <v>83.1</v>
      </c>
      <c r="AA112">
        <v>14.4</v>
      </c>
      <c r="AB112">
        <v>0</v>
      </c>
      <c r="AC112">
        <v>0</v>
      </c>
      <c r="AD112">
        <v>1</v>
      </c>
      <c r="AE112">
        <v>0</v>
      </c>
      <c r="AF112" t="s">
        <v>48</v>
      </c>
      <c r="AG112">
        <v>0.69599999999999995</v>
      </c>
      <c r="AH112">
        <v>2</v>
      </c>
      <c r="AI112">
        <v>64852063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ROW(Source!A57)</f>
        <v>57</v>
      </c>
      <c r="B113">
        <v>64852068</v>
      </c>
      <c r="C113">
        <v>64852061</v>
      </c>
      <c r="D113">
        <v>29172871</v>
      </c>
      <c r="E113">
        <v>1</v>
      </c>
      <c r="F113">
        <v>1</v>
      </c>
      <c r="G113">
        <v>1</v>
      </c>
      <c r="H113">
        <v>2</v>
      </c>
      <c r="I113" t="s">
        <v>260</v>
      </c>
      <c r="J113" t="s">
        <v>261</v>
      </c>
      <c r="K113" t="s">
        <v>262</v>
      </c>
      <c r="L113">
        <v>1368</v>
      </c>
      <c r="N113">
        <v>1011</v>
      </c>
      <c r="O113" t="s">
        <v>259</v>
      </c>
      <c r="P113" t="s">
        <v>259</v>
      </c>
      <c r="Q113">
        <v>1</v>
      </c>
      <c r="X113">
        <v>3.59</v>
      </c>
      <c r="Y113">
        <v>0</v>
      </c>
      <c r="Z113">
        <v>80.010000000000005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48</v>
      </c>
      <c r="AG113">
        <v>4.3079999999999998</v>
      </c>
      <c r="AH113">
        <v>2</v>
      </c>
      <c r="AI113">
        <v>64852064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ROW(Source!A57)</f>
        <v>57</v>
      </c>
      <c r="B114">
        <v>64852069</v>
      </c>
      <c r="C114">
        <v>64852061</v>
      </c>
      <c r="D114">
        <v>29173202</v>
      </c>
      <c r="E114">
        <v>1</v>
      </c>
      <c r="F114">
        <v>1</v>
      </c>
      <c r="G114">
        <v>1</v>
      </c>
      <c r="H114">
        <v>2</v>
      </c>
      <c r="I114" t="s">
        <v>309</v>
      </c>
      <c r="J114" t="s">
        <v>310</v>
      </c>
      <c r="K114" t="s">
        <v>311</v>
      </c>
      <c r="L114">
        <v>1368</v>
      </c>
      <c r="N114">
        <v>1011</v>
      </c>
      <c r="O114" t="s">
        <v>259</v>
      </c>
      <c r="P114" t="s">
        <v>259</v>
      </c>
      <c r="Q114">
        <v>1</v>
      </c>
      <c r="X114">
        <v>0.57999999999999996</v>
      </c>
      <c r="Y114">
        <v>0</v>
      </c>
      <c r="Z114">
        <v>39.799999999999997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48</v>
      </c>
      <c r="AG114">
        <v>0.69599999999999995</v>
      </c>
      <c r="AH114">
        <v>2</v>
      </c>
      <c r="AI114">
        <v>64852065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ROW(Source!A62)</f>
        <v>62</v>
      </c>
      <c r="B115">
        <v>64852077</v>
      </c>
      <c r="C115">
        <v>64852072</v>
      </c>
      <c r="D115">
        <v>18411568</v>
      </c>
      <c r="E115">
        <v>1</v>
      </c>
      <c r="F115">
        <v>1</v>
      </c>
      <c r="G115">
        <v>1</v>
      </c>
      <c r="H115">
        <v>1</v>
      </c>
      <c r="I115" t="s">
        <v>312</v>
      </c>
      <c r="J115" t="s">
        <v>3</v>
      </c>
      <c r="K115" t="s">
        <v>313</v>
      </c>
      <c r="L115">
        <v>1369</v>
      </c>
      <c r="N115">
        <v>1013</v>
      </c>
      <c r="O115" t="s">
        <v>253</v>
      </c>
      <c r="P115" t="s">
        <v>253</v>
      </c>
      <c r="Q115">
        <v>1</v>
      </c>
      <c r="X115">
        <v>13.91</v>
      </c>
      <c r="Y115">
        <v>0</v>
      </c>
      <c r="Z115">
        <v>0</v>
      </c>
      <c r="AA115">
        <v>0</v>
      </c>
      <c r="AB115">
        <v>7.19</v>
      </c>
      <c r="AC115">
        <v>0</v>
      </c>
      <c r="AD115">
        <v>1</v>
      </c>
      <c r="AE115">
        <v>1</v>
      </c>
      <c r="AF115" t="s">
        <v>48</v>
      </c>
      <c r="AG115">
        <v>16.692</v>
      </c>
      <c r="AH115">
        <v>2</v>
      </c>
      <c r="AI115">
        <v>64852073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ROW(Source!A62)</f>
        <v>62</v>
      </c>
      <c r="B116">
        <v>64852078</v>
      </c>
      <c r="C116">
        <v>64852072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35</v>
      </c>
      <c r="J116" t="s">
        <v>3</v>
      </c>
      <c r="K116" t="s">
        <v>254</v>
      </c>
      <c r="L116">
        <v>608254</v>
      </c>
      <c r="N116">
        <v>1013</v>
      </c>
      <c r="O116" t="s">
        <v>255</v>
      </c>
      <c r="P116" t="s">
        <v>255</v>
      </c>
      <c r="Q116">
        <v>1</v>
      </c>
      <c r="X116">
        <v>13.91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48</v>
      </c>
      <c r="AG116">
        <v>16.692</v>
      </c>
      <c r="AH116">
        <v>2</v>
      </c>
      <c r="AI116">
        <v>64852074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ROW(Source!A62)</f>
        <v>62</v>
      </c>
      <c r="B117">
        <v>64852079</v>
      </c>
      <c r="C117">
        <v>64852072</v>
      </c>
      <c r="D117">
        <v>29173290</v>
      </c>
      <c r="E117">
        <v>1</v>
      </c>
      <c r="F117">
        <v>1</v>
      </c>
      <c r="G117">
        <v>1</v>
      </c>
      <c r="H117">
        <v>2</v>
      </c>
      <c r="I117" t="s">
        <v>314</v>
      </c>
      <c r="J117" t="s">
        <v>315</v>
      </c>
      <c r="K117" t="s">
        <v>316</v>
      </c>
      <c r="L117">
        <v>1368</v>
      </c>
      <c r="N117">
        <v>1011</v>
      </c>
      <c r="O117" t="s">
        <v>259</v>
      </c>
      <c r="P117" t="s">
        <v>259</v>
      </c>
      <c r="Q117">
        <v>1</v>
      </c>
      <c r="X117">
        <v>13.91</v>
      </c>
      <c r="Y117">
        <v>0</v>
      </c>
      <c r="Z117">
        <v>110</v>
      </c>
      <c r="AA117">
        <v>11.6</v>
      </c>
      <c r="AB117">
        <v>0</v>
      </c>
      <c r="AC117">
        <v>0</v>
      </c>
      <c r="AD117">
        <v>1</v>
      </c>
      <c r="AE117">
        <v>0</v>
      </c>
      <c r="AF117" t="s">
        <v>48</v>
      </c>
      <c r="AG117">
        <v>16.692</v>
      </c>
      <c r="AH117">
        <v>2</v>
      </c>
      <c r="AI117">
        <v>64852075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ROW(Source!A62)</f>
        <v>62</v>
      </c>
      <c r="B118">
        <v>64852080</v>
      </c>
      <c r="C118">
        <v>64852072</v>
      </c>
      <c r="D118">
        <v>29150040</v>
      </c>
      <c r="E118">
        <v>1</v>
      </c>
      <c r="F118">
        <v>1</v>
      </c>
      <c r="G118">
        <v>1</v>
      </c>
      <c r="H118">
        <v>3</v>
      </c>
      <c r="I118" t="s">
        <v>317</v>
      </c>
      <c r="J118" t="s">
        <v>318</v>
      </c>
      <c r="K118" t="s">
        <v>319</v>
      </c>
      <c r="L118">
        <v>1339</v>
      </c>
      <c r="N118">
        <v>1007</v>
      </c>
      <c r="O118" t="s">
        <v>91</v>
      </c>
      <c r="P118" t="s">
        <v>91</v>
      </c>
      <c r="Q118">
        <v>1</v>
      </c>
      <c r="X118">
        <v>100</v>
      </c>
      <c r="Y118">
        <v>2.44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100</v>
      </c>
      <c r="AH118">
        <v>2</v>
      </c>
      <c r="AI118">
        <v>64852076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ROW(Source!A63)</f>
        <v>63</v>
      </c>
      <c r="B119">
        <v>64852077</v>
      </c>
      <c r="C119">
        <v>64852072</v>
      </c>
      <c r="D119">
        <v>18411568</v>
      </c>
      <c r="E119">
        <v>1</v>
      </c>
      <c r="F119">
        <v>1</v>
      </c>
      <c r="G119">
        <v>1</v>
      </c>
      <c r="H119">
        <v>1</v>
      </c>
      <c r="I119" t="s">
        <v>312</v>
      </c>
      <c r="J119" t="s">
        <v>3</v>
      </c>
      <c r="K119" t="s">
        <v>313</v>
      </c>
      <c r="L119">
        <v>1369</v>
      </c>
      <c r="N119">
        <v>1013</v>
      </c>
      <c r="O119" t="s">
        <v>253</v>
      </c>
      <c r="P119" t="s">
        <v>253</v>
      </c>
      <c r="Q119">
        <v>1</v>
      </c>
      <c r="X119">
        <v>13.91</v>
      </c>
      <c r="Y119">
        <v>0</v>
      </c>
      <c r="Z119">
        <v>0</v>
      </c>
      <c r="AA119">
        <v>0</v>
      </c>
      <c r="AB119">
        <v>7.19</v>
      </c>
      <c r="AC119">
        <v>0</v>
      </c>
      <c r="AD119">
        <v>1</v>
      </c>
      <c r="AE119">
        <v>1</v>
      </c>
      <c r="AF119" t="s">
        <v>48</v>
      </c>
      <c r="AG119">
        <v>16.692</v>
      </c>
      <c r="AH119">
        <v>2</v>
      </c>
      <c r="AI119">
        <v>64852073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ROW(Source!A63)</f>
        <v>63</v>
      </c>
      <c r="B120">
        <v>64852078</v>
      </c>
      <c r="C120">
        <v>64852072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35</v>
      </c>
      <c r="J120" t="s">
        <v>3</v>
      </c>
      <c r="K120" t="s">
        <v>254</v>
      </c>
      <c r="L120">
        <v>608254</v>
      </c>
      <c r="N120">
        <v>1013</v>
      </c>
      <c r="O120" t="s">
        <v>255</v>
      </c>
      <c r="P120" t="s">
        <v>255</v>
      </c>
      <c r="Q120">
        <v>1</v>
      </c>
      <c r="X120">
        <v>13.91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48</v>
      </c>
      <c r="AG120">
        <v>16.692</v>
      </c>
      <c r="AH120">
        <v>2</v>
      </c>
      <c r="AI120">
        <v>64852074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ROW(Source!A63)</f>
        <v>63</v>
      </c>
      <c r="B121">
        <v>64852079</v>
      </c>
      <c r="C121">
        <v>64852072</v>
      </c>
      <c r="D121">
        <v>29173290</v>
      </c>
      <c r="E121">
        <v>1</v>
      </c>
      <c r="F121">
        <v>1</v>
      </c>
      <c r="G121">
        <v>1</v>
      </c>
      <c r="H121">
        <v>2</v>
      </c>
      <c r="I121" t="s">
        <v>314</v>
      </c>
      <c r="J121" t="s">
        <v>315</v>
      </c>
      <c r="K121" t="s">
        <v>316</v>
      </c>
      <c r="L121">
        <v>1368</v>
      </c>
      <c r="N121">
        <v>1011</v>
      </c>
      <c r="O121" t="s">
        <v>259</v>
      </c>
      <c r="P121" t="s">
        <v>259</v>
      </c>
      <c r="Q121">
        <v>1</v>
      </c>
      <c r="X121">
        <v>13.91</v>
      </c>
      <c r="Y121">
        <v>0</v>
      </c>
      <c r="Z121">
        <v>110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48</v>
      </c>
      <c r="AG121">
        <v>16.692</v>
      </c>
      <c r="AH121">
        <v>2</v>
      </c>
      <c r="AI121">
        <v>64852075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ROW(Source!A63)</f>
        <v>63</v>
      </c>
      <c r="B122">
        <v>64852080</v>
      </c>
      <c r="C122">
        <v>64852072</v>
      </c>
      <c r="D122">
        <v>29150040</v>
      </c>
      <c r="E122">
        <v>1</v>
      </c>
      <c r="F122">
        <v>1</v>
      </c>
      <c r="G122">
        <v>1</v>
      </c>
      <c r="H122">
        <v>3</v>
      </c>
      <c r="I122" t="s">
        <v>317</v>
      </c>
      <c r="J122" t="s">
        <v>318</v>
      </c>
      <c r="K122" t="s">
        <v>319</v>
      </c>
      <c r="L122">
        <v>1339</v>
      </c>
      <c r="N122">
        <v>1007</v>
      </c>
      <c r="O122" t="s">
        <v>91</v>
      </c>
      <c r="P122" t="s">
        <v>91</v>
      </c>
      <c r="Q122">
        <v>1</v>
      </c>
      <c r="X122">
        <v>100</v>
      </c>
      <c r="Y122">
        <v>2.44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100</v>
      </c>
      <c r="AH122">
        <v>2</v>
      </c>
      <c r="AI122">
        <v>64852076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ROW(Source!A64)</f>
        <v>64</v>
      </c>
      <c r="B123">
        <v>64852084</v>
      </c>
      <c r="C123">
        <v>64852081</v>
      </c>
      <c r="D123">
        <v>18406804</v>
      </c>
      <c r="E123">
        <v>1</v>
      </c>
      <c r="F123">
        <v>1</v>
      </c>
      <c r="G123">
        <v>1</v>
      </c>
      <c r="H123">
        <v>1</v>
      </c>
      <c r="I123" t="s">
        <v>251</v>
      </c>
      <c r="J123" t="s">
        <v>3</v>
      </c>
      <c r="K123" t="s">
        <v>252</v>
      </c>
      <c r="L123">
        <v>1369</v>
      </c>
      <c r="N123">
        <v>1013</v>
      </c>
      <c r="O123" t="s">
        <v>253</v>
      </c>
      <c r="P123" t="s">
        <v>253</v>
      </c>
      <c r="Q123">
        <v>1</v>
      </c>
      <c r="X123">
        <v>98.19</v>
      </c>
      <c r="Y123">
        <v>0</v>
      </c>
      <c r="Z123">
        <v>0</v>
      </c>
      <c r="AA123">
        <v>0</v>
      </c>
      <c r="AB123">
        <v>7.8</v>
      </c>
      <c r="AC123">
        <v>0</v>
      </c>
      <c r="AD123">
        <v>1</v>
      </c>
      <c r="AE123">
        <v>1</v>
      </c>
      <c r="AF123" t="s">
        <v>48</v>
      </c>
      <c r="AG123">
        <v>117.82799999999999</v>
      </c>
      <c r="AH123">
        <v>2</v>
      </c>
      <c r="AI123">
        <v>64852082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ROW(Source!A64)</f>
        <v>64</v>
      </c>
      <c r="B124">
        <v>64852085</v>
      </c>
      <c r="C124">
        <v>64852081</v>
      </c>
      <c r="D124">
        <v>29174437</v>
      </c>
      <c r="E124">
        <v>1</v>
      </c>
      <c r="F124">
        <v>1</v>
      </c>
      <c r="G124">
        <v>1</v>
      </c>
      <c r="H124">
        <v>2</v>
      </c>
      <c r="I124" t="s">
        <v>320</v>
      </c>
      <c r="J124" t="s">
        <v>321</v>
      </c>
      <c r="K124" t="s">
        <v>322</v>
      </c>
      <c r="L124">
        <v>1368</v>
      </c>
      <c r="N124">
        <v>1011</v>
      </c>
      <c r="O124" t="s">
        <v>259</v>
      </c>
      <c r="P124" t="s">
        <v>259</v>
      </c>
      <c r="Q124">
        <v>1</v>
      </c>
      <c r="X124">
        <v>294.58</v>
      </c>
      <c r="Y124">
        <v>0</v>
      </c>
      <c r="Z124">
        <v>6.28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48</v>
      </c>
      <c r="AG124">
        <v>353.49599999999998</v>
      </c>
      <c r="AH124">
        <v>2</v>
      </c>
      <c r="AI124">
        <v>64852083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ROW(Source!A65)</f>
        <v>65</v>
      </c>
      <c r="B125">
        <v>64852084</v>
      </c>
      <c r="C125">
        <v>64852081</v>
      </c>
      <c r="D125">
        <v>18406804</v>
      </c>
      <c r="E125">
        <v>1</v>
      </c>
      <c r="F125">
        <v>1</v>
      </c>
      <c r="G125">
        <v>1</v>
      </c>
      <c r="H125">
        <v>1</v>
      </c>
      <c r="I125" t="s">
        <v>251</v>
      </c>
      <c r="J125" t="s">
        <v>3</v>
      </c>
      <c r="K125" t="s">
        <v>252</v>
      </c>
      <c r="L125">
        <v>1369</v>
      </c>
      <c r="N125">
        <v>1013</v>
      </c>
      <c r="O125" t="s">
        <v>253</v>
      </c>
      <c r="P125" t="s">
        <v>253</v>
      </c>
      <c r="Q125">
        <v>1</v>
      </c>
      <c r="X125">
        <v>98.19</v>
      </c>
      <c r="Y125">
        <v>0</v>
      </c>
      <c r="Z125">
        <v>0</v>
      </c>
      <c r="AA125">
        <v>0</v>
      </c>
      <c r="AB125">
        <v>7.8</v>
      </c>
      <c r="AC125">
        <v>0</v>
      </c>
      <c r="AD125">
        <v>1</v>
      </c>
      <c r="AE125">
        <v>1</v>
      </c>
      <c r="AF125" t="s">
        <v>48</v>
      </c>
      <c r="AG125">
        <v>117.82799999999999</v>
      </c>
      <c r="AH125">
        <v>2</v>
      </c>
      <c r="AI125">
        <v>64852082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ROW(Source!A65)</f>
        <v>65</v>
      </c>
      <c r="B126">
        <v>64852085</v>
      </c>
      <c r="C126">
        <v>64852081</v>
      </c>
      <c r="D126">
        <v>29174437</v>
      </c>
      <c r="E126">
        <v>1</v>
      </c>
      <c r="F126">
        <v>1</v>
      </c>
      <c r="G126">
        <v>1</v>
      </c>
      <c r="H126">
        <v>2</v>
      </c>
      <c r="I126" t="s">
        <v>320</v>
      </c>
      <c r="J126" t="s">
        <v>321</v>
      </c>
      <c r="K126" t="s">
        <v>322</v>
      </c>
      <c r="L126">
        <v>1368</v>
      </c>
      <c r="N126">
        <v>1011</v>
      </c>
      <c r="O126" t="s">
        <v>259</v>
      </c>
      <c r="P126" t="s">
        <v>259</v>
      </c>
      <c r="Q126">
        <v>1</v>
      </c>
      <c r="X126">
        <v>294.58</v>
      </c>
      <c r="Y126">
        <v>0</v>
      </c>
      <c r="Z126">
        <v>6.28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48</v>
      </c>
      <c r="AG126">
        <v>353.49599999999998</v>
      </c>
      <c r="AH126">
        <v>2</v>
      </c>
      <c r="AI126">
        <v>64852083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ROW(Source!A66)</f>
        <v>66</v>
      </c>
      <c r="B127">
        <v>64852088</v>
      </c>
      <c r="C127">
        <v>64852086</v>
      </c>
      <c r="D127">
        <v>29174925</v>
      </c>
      <c r="E127">
        <v>1</v>
      </c>
      <c r="F127">
        <v>1</v>
      </c>
      <c r="G127">
        <v>1</v>
      </c>
      <c r="H127">
        <v>2</v>
      </c>
      <c r="I127" t="s">
        <v>323</v>
      </c>
      <c r="J127" t="s">
        <v>324</v>
      </c>
      <c r="K127" t="s">
        <v>325</v>
      </c>
      <c r="L127">
        <v>1368</v>
      </c>
      <c r="N127">
        <v>1011</v>
      </c>
      <c r="O127" t="s">
        <v>259</v>
      </c>
      <c r="P127" t="s">
        <v>259</v>
      </c>
      <c r="Q127">
        <v>1</v>
      </c>
      <c r="X127">
        <v>0.14000000000000001</v>
      </c>
      <c r="Y127">
        <v>0</v>
      </c>
      <c r="Z127">
        <v>112.47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0.14000000000000001</v>
      </c>
      <c r="AH127">
        <v>2</v>
      </c>
      <c r="AI127">
        <v>64852087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ROW(Source!A67)</f>
        <v>67</v>
      </c>
      <c r="B128">
        <v>64852088</v>
      </c>
      <c r="C128">
        <v>64852086</v>
      </c>
      <c r="D128">
        <v>29174925</v>
      </c>
      <c r="E128">
        <v>1</v>
      </c>
      <c r="F128">
        <v>1</v>
      </c>
      <c r="G128">
        <v>1</v>
      </c>
      <c r="H128">
        <v>2</v>
      </c>
      <c r="I128" t="s">
        <v>323</v>
      </c>
      <c r="J128" t="s">
        <v>324</v>
      </c>
      <c r="K128" t="s">
        <v>325</v>
      </c>
      <c r="L128">
        <v>1368</v>
      </c>
      <c r="N128">
        <v>1011</v>
      </c>
      <c r="O128" t="s">
        <v>259</v>
      </c>
      <c r="P128" t="s">
        <v>259</v>
      </c>
      <c r="Q128">
        <v>1</v>
      </c>
      <c r="X128">
        <v>0.14000000000000001</v>
      </c>
      <c r="Y128">
        <v>0</v>
      </c>
      <c r="Z128">
        <v>112.47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0.14000000000000001</v>
      </c>
      <c r="AH128">
        <v>2</v>
      </c>
      <c r="AI128">
        <v>64852087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ROW(Source!A68)</f>
        <v>68</v>
      </c>
      <c r="B129">
        <v>64852091</v>
      </c>
      <c r="C129">
        <v>64852089</v>
      </c>
      <c r="D129">
        <v>29174925</v>
      </c>
      <c r="E129">
        <v>1</v>
      </c>
      <c r="F129">
        <v>1</v>
      </c>
      <c r="G129">
        <v>1</v>
      </c>
      <c r="H129">
        <v>2</v>
      </c>
      <c r="I129" t="s">
        <v>323</v>
      </c>
      <c r="J129" t="s">
        <v>324</v>
      </c>
      <c r="K129" t="s">
        <v>325</v>
      </c>
      <c r="L129">
        <v>1368</v>
      </c>
      <c r="N129">
        <v>1011</v>
      </c>
      <c r="O129" t="s">
        <v>259</v>
      </c>
      <c r="P129" t="s">
        <v>259</v>
      </c>
      <c r="Q129">
        <v>1</v>
      </c>
      <c r="X129">
        <v>2.5899999999999999E-2</v>
      </c>
      <c r="Y129">
        <v>0</v>
      </c>
      <c r="Z129">
        <v>112.47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2.5899999999999999E-2</v>
      </c>
      <c r="AH129">
        <v>2</v>
      </c>
      <c r="AI129">
        <v>64852090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ROW(Source!A69)</f>
        <v>69</v>
      </c>
      <c r="B130">
        <v>64852091</v>
      </c>
      <c r="C130">
        <v>64852089</v>
      </c>
      <c r="D130">
        <v>29174925</v>
      </c>
      <c r="E130">
        <v>1</v>
      </c>
      <c r="F130">
        <v>1</v>
      </c>
      <c r="G130">
        <v>1</v>
      </c>
      <c r="H130">
        <v>2</v>
      </c>
      <c r="I130" t="s">
        <v>323</v>
      </c>
      <c r="J130" t="s">
        <v>324</v>
      </c>
      <c r="K130" t="s">
        <v>325</v>
      </c>
      <c r="L130">
        <v>1368</v>
      </c>
      <c r="N130">
        <v>1011</v>
      </c>
      <c r="O130" t="s">
        <v>259</v>
      </c>
      <c r="P130" t="s">
        <v>259</v>
      </c>
      <c r="Q130">
        <v>1</v>
      </c>
      <c r="X130">
        <v>2.5899999999999999E-2</v>
      </c>
      <c r="Y130">
        <v>0</v>
      </c>
      <c r="Z130">
        <v>112.47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2.5899999999999999E-2</v>
      </c>
      <c r="AH130">
        <v>2</v>
      </c>
      <c r="AI130">
        <v>64852090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ROW(Source!A105)</f>
        <v>105</v>
      </c>
      <c r="B131">
        <v>64852098</v>
      </c>
      <c r="C131">
        <v>64852092</v>
      </c>
      <c r="D131">
        <v>18406804</v>
      </c>
      <c r="E131">
        <v>1</v>
      </c>
      <c r="F131">
        <v>1</v>
      </c>
      <c r="G131">
        <v>1</v>
      </c>
      <c r="H131">
        <v>1</v>
      </c>
      <c r="I131" t="s">
        <v>251</v>
      </c>
      <c r="J131" t="s">
        <v>3</v>
      </c>
      <c r="K131" t="s">
        <v>252</v>
      </c>
      <c r="L131">
        <v>1369</v>
      </c>
      <c r="N131">
        <v>1013</v>
      </c>
      <c r="O131" t="s">
        <v>253</v>
      </c>
      <c r="P131" t="s">
        <v>253</v>
      </c>
      <c r="Q131">
        <v>1</v>
      </c>
      <c r="X131">
        <v>15.08</v>
      </c>
      <c r="Y131">
        <v>0</v>
      </c>
      <c r="Z131">
        <v>0</v>
      </c>
      <c r="AA131">
        <v>0</v>
      </c>
      <c r="AB131">
        <v>7.8</v>
      </c>
      <c r="AC131">
        <v>0</v>
      </c>
      <c r="AD131">
        <v>1</v>
      </c>
      <c r="AE131">
        <v>1</v>
      </c>
      <c r="AF131" t="s">
        <v>48</v>
      </c>
      <c r="AG131">
        <v>18.096</v>
      </c>
      <c r="AH131">
        <v>2</v>
      </c>
      <c r="AI131">
        <v>64852093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ROW(Source!A105)</f>
        <v>105</v>
      </c>
      <c r="B132">
        <v>64852099</v>
      </c>
      <c r="C132">
        <v>64852092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35</v>
      </c>
      <c r="J132" t="s">
        <v>3</v>
      </c>
      <c r="K132" t="s">
        <v>254</v>
      </c>
      <c r="L132">
        <v>608254</v>
      </c>
      <c r="N132">
        <v>1013</v>
      </c>
      <c r="O132" t="s">
        <v>255</v>
      </c>
      <c r="P132" t="s">
        <v>255</v>
      </c>
      <c r="Q132">
        <v>1</v>
      </c>
      <c r="X132">
        <v>43.62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48</v>
      </c>
      <c r="AG132">
        <v>52.343999999999994</v>
      </c>
      <c r="AH132">
        <v>2</v>
      </c>
      <c r="AI132">
        <v>64852094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ROW(Source!A105)</f>
        <v>105</v>
      </c>
      <c r="B133">
        <v>64852100</v>
      </c>
      <c r="C133">
        <v>64852092</v>
      </c>
      <c r="D133">
        <v>29172765</v>
      </c>
      <c r="E133">
        <v>1</v>
      </c>
      <c r="F133">
        <v>1</v>
      </c>
      <c r="G133">
        <v>1</v>
      </c>
      <c r="H133">
        <v>2</v>
      </c>
      <c r="I133" t="s">
        <v>326</v>
      </c>
      <c r="J133" t="s">
        <v>327</v>
      </c>
      <c r="K133" t="s">
        <v>328</v>
      </c>
      <c r="L133">
        <v>1368</v>
      </c>
      <c r="N133">
        <v>1011</v>
      </c>
      <c r="O133" t="s">
        <v>259</v>
      </c>
      <c r="P133" t="s">
        <v>259</v>
      </c>
      <c r="Q133">
        <v>1</v>
      </c>
      <c r="X133">
        <v>33.28</v>
      </c>
      <c r="Y133">
        <v>0</v>
      </c>
      <c r="Z133">
        <v>116.4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48</v>
      </c>
      <c r="AG133">
        <v>39.936</v>
      </c>
      <c r="AH133">
        <v>2</v>
      </c>
      <c r="AI133">
        <v>64852095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ROW(Source!A105)</f>
        <v>105</v>
      </c>
      <c r="B134">
        <v>64852101</v>
      </c>
      <c r="C134">
        <v>64852092</v>
      </c>
      <c r="D134">
        <v>29172871</v>
      </c>
      <c r="E134">
        <v>1</v>
      </c>
      <c r="F134">
        <v>1</v>
      </c>
      <c r="G134">
        <v>1</v>
      </c>
      <c r="H134">
        <v>2</v>
      </c>
      <c r="I134" t="s">
        <v>260</v>
      </c>
      <c r="J134" t="s">
        <v>261</v>
      </c>
      <c r="K134" t="s">
        <v>262</v>
      </c>
      <c r="L134">
        <v>1368</v>
      </c>
      <c r="N134">
        <v>1011</v>
      </c>
      <c r="O134" t="s">
        <v>259</v>
      </c>
      <c r="P134" t="s">
        <v>259</v>
      </c>
      <c r="Q134">
        <v>1</v>
      </c>
      <c r="X134">
        <v>10.34</v>
      </c>
      <c r="Y134">
        <v>0</v>
      </c>
      <c r="Z134">
        <v>80.010000000000005</v>
      </c>
      <c r="AA134">
        <v>13.5</v>
      </c>
      <c r="AB134">
        <v>0</v>
      </c>
      <c r="AC134">
        <v>0</v>
      </c>
      <c r="AD134">
        <v>1</v>
      </c>
      <c r="AE134">
        <v>0</v>
      </c>
      <c r="AF134" t="s">
        <v>48</v>
      </c>
      <c r="AG134">
        <v>12.407999999999999</v>
      </c>
      <c r="AH134">
        <v>2</v>
      </c>
      <c r="AI134">
        <v>64852096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ROW(Source!A105)</f>
        <v>105</v>
      </c>
      <c r="B135">
        <v>64852102</v>
      </c>
      <c r="C135">
        <v>64852092</v>
      </c>
      <c r="D135">
        <v>29149504</v>
      </c>
      <c r="E135">
        <v>1</v>
      </c>
      <c r="F135">
        <v>1</v>
      </c>
      <c r="G135">
        <v>1</v>
      </c>
      <c r="H135">
        <v>3</v>
      </c>
      <c r="I135" t="s">
        <v>263</v>
      </c>
      <c r="J135" t="s">
        <v>264</v>
      </c>
      <c r="K135" t="s">
        <v>265</v>
      </c>
      <c r="L135">
        <v>1339</v>
      </c>
      <c r="N135">
        <v>1007</v>
      </c>
      <c r="O135" t="s">
        <v>91</v>
      </c>
      <c r="P135" t="s">
        <v>91</v>
      </c>
      <c r="Q135">
        <v>1</v>
      </c>
      <c r="X135">
        <v>0.04</v>
      </c>
      <c r="Y135">
        <v>108.4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0.04</v>
      </c>
      <c r="AH135">
        <v>2</v>
      </c>
      <c r="AI135">
        <v>64852097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ROW(Source!A106)</f>
        <v>106</v>
      </c>
      <c r="B136">
        <v>64852098</v>
      </c>
      <c r="C136">
        <v>64852092</v>
      </c>
      <c r="D136">
        <v>18406804</v>
      </c>
      <c r="E136">
        <v>1</v>
      </c>
      <c r="F136">
        <v>1</v>
      </c>
      <c r="G136">
        <v>1</v>
      </c>
      <c r="H136">
        <v>1</v>
      </c>
      <c r="I136" t="s">
        <v>251</v>
      </c>
      <c r="J136" t="s">
        <v>3</v>
      </c>
      <c r="K136" t="s">
        <v>252</v>
      </c>
      <c r="L136">
        <v>1369</v>
      </c>
      <c r="N136">
        <v>1013</v>
      </c>
      <c r="O136" t="s">
        <v>253</v>
      </c>
      <c r="P136" t="s">
        <v>253</v>
      </c>
      <c r="Q136">
        <v>1</v>
      </c>
      <c r="X136">
        <v>15.08</v>
      </c>
      <c r="Y136">
        <v>0</v>
      </c>
      <c r="Z136">
        <v>0</v>
      </c>
      <c r="AA136">
        <v>0</v>
      </c>
      <c r="AB136">
        <v>7.8</v>
      </c>
      <c r="AC136">
        <v>0</v>
      </c>
      <c r="AD136">
        <v>1</v>
      </c>
      <c r="AE136">
        <v>1</v>
      </c>
      <c r="AF136" t="s">
        <v>48</v>
      </c>
      <c r="AG136">
        <v>18.096</v>
      </c>
      <c r="AH136">
        <v>2</v>
      </c>
      <c r="AI136">
        <v>64852093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ROW(Source!A106)</f>
        <v>106</v>
      </c>
      <c r="B137">
        <v>64852099</v>
      </c>
      <c r="C137">
        <v>64852092</v>
      </c>
      <c r="D137">
        <v>121548</v>
      </c>
      <c r="E137">
        <v>1</v>
      </c>
      <c r="F137">
        <v>1</v>
      </c>
      <c r="G137">
        <v>1</v>
      </c>
      <c r="H137">
        <v>1</v>
      </c>
      <c r="I137" t="s">
        <v>35</v>
      </c>
      <c r="J137" t="s">
        <v>3</v>
      </c>
      <c r="K137" t="s">
        <v>254</v>
      </c>
      <c r="L137">
        <v>608254</v>
      </c>
      <c r="N137">
        <v>1013</v>
      </c>
      <c r="O137" t="s">
        <v>255</v>
      </c>
      <c r="P137" t="s">
        <v>255</v>
      </c>
      <c r="Q137">
        <v>1</v>
      </c>
      <c r="X137">
        <v>43.62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48</v>
      </c>
      <c r="AG137">
        <v>52.343999999999994</v>
      </c>
      <c r="AH137">
        <v>2</v>
      </c>
      <c r="AI137">
        <v>64852094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ROW(Source!A106)</f>
        <v>106</v>
      </c>
      <c r="B138">
        <v>64852100</v>
      </c>
      <c r="C138">
        <v>64852092</v>
      </c>
      <c r="D138">
        <v>29172765</v>
      </c>
      <c r="E138">
        <v>1</v>
      </c>
      <c r="F138">
        <v>1</v>
      </c>
      <c r="G138">
        <v>1</v>
      </c>
      <c r="H138">
        <v>2</v>
      </c>
      <c r="I138" t="s">
        <v>326</v>
      </c>
      <c r="J138" t="s">
        <v>327</v>
      </c>
      <c r="K138" t="s">
        <v>328</v>
      </c>
      <c r="L138">
        <v>1368</v>
      </c>
      <c r="N138">
        <v>1011</v>
      </c>
      <c r="O138" t="s">
        <v>259</v>
      </c>
      <c r="P138" t="s">
        <v>259</v>
      </c>
      <c r="Q138">
        <v>1</v>
      </c>
      <c r="X138">
        <v>33.28</v>
      </c>
      <c r="Y138">
        <v>0</v>
      </c>
      <c r="Z138">
        <v>116.4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48</v>
      </c>
      <c r="AG138">
        <v>39.936</v>
      </c>
      <c r="AH138">
        <v>2</v>
      </c>
      <c r="AI138">
        <v>64852095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ROW(Source!A106)</f>
        <v>106</v>
      </c>
      <c r="B139">
        <v>64852101</v>
      </c>
      <c r="C139">
        <v>64852092</v>
      </c>
      <c r="D139">
        <v>29172871</v>
      </c>
      <c r="E139">
        <v>1</v>
      </c>
      <c r="F139">
        <v>1</v>
      </c>
      <c r="G139">
        <v>1</v>
      </c>
      <c r="H139">
        <v>2</v>
      </c>
      <c r="I139" t="s">
        <v>260</v>
      </c>
      <c r="J139" t="s">
        <v>261</v>
      </c>
      <c r="K139" t="s">
        <v>262</v>
      </c>
      <c r="L139">
        <v>1368</v>
      </c>
      <c r="N139">
        <v>1011</v>
      </c>
      <c r="O139" t="s">
        <v>259</v>
      </c>
      <c r="P139" t="s">
        <v>259</v>
      </c>
      <c r="Q139">
        <v>1</v>
      </c>
      <c r="X139">
        <v>10.34</v>
      </c>
      <c r="Y139">
        <v>0</v>
      </c>
      <c r="Z139">
        <v>80.010000000000005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48</v>
      </c>
      <c r="AG139">
        <v>12.407999999999999</v>
      </c>
      <c r="AH139">
        <v>2</v>
      </c>
      <c r="AI139">
        <v>64852096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ROW(Source!A106)</f>
        <v>106</v>
      </c>
      <c r="B140">
        <v>64852102</v>
      </c>
      <c r="C140">
        <v>64852092</v>
      </c>
      <c r="D140">
        <v>29149504</v>
      </c>
      <c r="E140">
        <v>1</v>
      </c>
      <c r="F140">
        <v>1</v>
      </c>
      <c r="G140">
        <v>1</v>
      </c>
      <c r="H140">
        <v>3</v>
      </c>
      <c r="I140" t="s">
        <v>263</v>
      </c>
      <c r="J140" t="s">
        <v>264</v>
      </c>
      <c r="K140" t="s">
        <v>265</v>
      </c>
      <c r="L140">
        <v>1339</v>
      </c>
      <c r="N140">
        <v>1007</v>
      </c>
      <c r="O140" t="s">
        <v>91</v>
      </c>
      <c r="P140" t="s">
        <v>91</v>
      </c>
      <c r="Q140">
        <v>1</v>
      </c>
      <c r="X140">
        <v>0.04</v>
      </c>
      <c r="Y140">
        <v>108.4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0.04</v>
      </c>
      <c r="AH140">
        <v>2</v>
      </c>
      <c r="AI140">
        <v>64852097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ROW(Source!A107)</f>
        <v>107</v>
      </c>
      <c r="B141">
        <v>64852105</v>
      </c>
      <c r="C141">
        <v>64852103</v>
      </c>
      <c r="D141">
        <v>18410050</v>
      </c>
      <c r="E141">
        <v>1</v>
      </c>
      <c r="F141">
        <v>1</v>
      </c>
      <c r="G141">
        <v>1</v>
      </c>
      <c r="H141">
        <v>1</v>
      </c>
      <c r="I141" t="s">
        <v>266</v>
      </c>
      <c r="J141" t="s">
        <v>3</v>
      </c>
      <c r="K141" t="s">
        <v>267</v>
      </c>
      <c r="L141">
        <v>1369</v>
      </c>
      <c r="N141">
        <v>1013</v>
      </c>
      <c r="O141" t="s">
        <v>253</v>
      </c>
      <c r="P141" t="s">
        <v>253</v>
      </c>
      <c r="Q141">
        <v>1</v>
      </c>
      <c r="X141">
        <v>264</v>
      </c>
      <c r="Y141">
        <v>0</v>
      </c>
      <c r="Z141">
        <v>0</v>
      </c>
      <c r="AA141">
        <v>0</v>
      </c>
      <c r="AB141">
        <v>8.3800000000000008</v>
      </c>
      <c r="AC141">
        <v>0</v>
      </c>
      <c r="AD141">
        <v>1</v>
      </c>
      <c r="AE141">
        <v>1</v>
      </c>
      <c r="AF141" t="s">
        <v>48</v>
      </c>
      <c r="AG141">
        <v>316.8</v>
      </c>
      <c r="AH141">
        <v>2</v>
      </c>
      <c r="AI141">
        <v>64852104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ROW(Source!A108)</f>
        <v>108</v>
      </c>
      <c r="B142">
        <v>64852105</v>
      </c>
      <c r="C142">
        <v>64852103</v>
      </c>
      <c r="D142">
        <v>18410050</v>
      </c>
      <c r="E142">
        <v>1</v>
      </c>
      <c r="F142">
        <v>1</v>
      </c>
      <c r="G142">
        <v>1</v>
      </c>
      <c r="H142">
        <v>1</v>
      </c>
      <c r="I142" t="s">
        <v>266</v>
      </c>
      <c r="J142" t="s">
        <v>3</v>
      </c>
      <c r="K142" t="s">
        <v>267</v>
      </c>
      <c r="L142">
        <v>1369</v>
      </c>
      <c r="N142">
        <v>1013</v>
      </c>
      <c r="O142" t="s">
        <v>253</v>
      </c>
      <c r="P142" t="s">
        <v>253</v>
      </c>
      <c r="Q142">
        <v>1</v>
      </c>
      <c r="X142">
        <v>264</v>
      </c>
      <c r="Y142">
        <v>0</v>
      </c>
      <c r="Z142">
        <v>0</v>
      </c>
      <c r="AA142">
        <v>0</v>
      </c>
      <c r="AB142">
        <v>8.3800000000000008</v>
      </c>
      <c r="AC142">
        <v>0</v>
      </c>
      <c r="AD142">
        <v>1</v>
      </c>
      <c r="AE142">
        <v>1</v>
      </c>
      <c r="AF142" t="s">
        <v>48</v>
      </c>
      <c r="AG142">
        <v>316.8</v>
      </c>
      <c r="AH142">
        <v>2</v>
      </c>
      <c r="AI142">
        <v>64852104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ROW(Source!A109)</f>
        <v>109</v>
      </c>
      <c r="B143">
        <v>64852110</v>
      </c>
      <c r="C143">
        <v>64852106</v>
      </c>
      <c r="D143">
        <v>18406804</v>
      </c>
      <c r="E143">
        <v>1</v>
      </c>
      <c r="F143">
        <v>1</v>
      </c>
      <c r="G143">
        <v>1</v>
      </c>
      <c r="H143">
        <v>1</v>
      </c>
      <c r="I143" t="s">
        <v>251</v>
      </c>
      <c r="J143" t="s">
        <v>3</v>
      </c>
      <c r="K143" t="s">
        <v>252</v>
      </c>
      <c r="L143">
        <v>1369</v>
      </c>
      <c r="N143">
        <v>1013</v>
      </c>
      <c r="O143" t="s">
        <v>253</v>
      </c>
      <c r="P143" t="s">
        <v>253</v>
      </c>
      <c r="Q143">
        <v>1</v>
      </c>
      <c r="X143">
        <v>13.57</v>
      </c>
      <c r="Y143">
        <v>0</v>
      </c>
      <c r="Z143">
        <v>0</v>
      </c>
      <c r="AA143">
        <v>0</v>
      </c>
      <c r="AB143">
        <v>7.8</v>
      </c>
      <c r="AC143">
        <v>0</v>
      </c>
      <c r="AD143">
        <v>1</v>
      </c>
      <c r="AE143">
        <v>1</v>
      </c>
      <c r="AF143" t="s">
        <v>48</v>
      </c>
      <c r="AG143">
        <v>16.283999999999999</v>
      </c>
      <c r="AH143">
        <v>2</v>
      </c>
      <c r="AI143">
        <v>64852107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ROW(Source!A109)</f>
        <v>109</v>
      </c>
      <c r="B144">
        <v>64852111</v>
      </c>
      <c r="C144">
        <v>64852106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35</v>
      </c>
      <c r="J144" t="s">
        <v>3</v>
      </c>
      <c r="K144" t="s">
        <v>254</v>
      </c>
      <c r="L144">
        <v>608254</v>
      </c>
      <c r="N144">
        <v>1013</v>
      </c>
      <c r="O144" t="s">
        <v>255</v>
      </c>
      <c r="P144" t="s">
        <v>255</v>
      </c>
      <c r="Q144">
        <v>1</v>
      </c>
      <c r="X144">
        <v>29.5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48</v>
      </c>
      <c r="AG144">
        <v>35.4</v>
      </c>
      <c r="AH144">
        <v>2</v>
      </c>
      <c r="AI144">
        <v>64852108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ROW(Source!A109)</f>
        <v>109</v>
      </c>
      <c r="B145">
        <v>64852112</v>
      </c>
      <c r="C145">
        <v>64852106</v>
      </c>
      <c r="D145">
        <v>29172765</v>
      </c>
      <c r="E145">
        <v>1</v>
      </c>
      <c r="F145">
        <v>1</v>
      </c>
      <c r="G145">
        <v>1</v>
      </c>
      <c r="H145">
        <v>2</v>
      </c>
      <c r="I145" t="s">
        <v>326</v>
      </c>
      <c r="J145" t="s">
        <v>327</v>
      </c>
      <c r="K145" t="s">
        <v>328</v>
      </c>
      <c r="L145">
        <v>1368</v>
      </c>
      <c r="N145">
        <v>1011</v>
      </c>
      <c r="O145" t="s">
        <v>259</v>
      </c>
      <c r="P145" t="s">
        <v>259</v>
      </c>
      <c r="Q145">
        <v>1</v>
      </c>
      <c r="X145">
        <v>29.5</v>
      </c>
      <c r="Y145">
        <v>0</v>
      </c>
      <c r="Z145">
        <v>116.4</v>
      </c>
      <c r="AA145">
        <v>13.5</v>
      </c>
      <c r="AB145">
        <v>0</v>
      </c>
      <c r="AC145">
        <v>0</v>
      </c>
      <c r="AD145">
        <v>1</v>
      </c>
      <c r="AE145">
        <v>0</v>
      </c>
      <c r="AF145" t="s">
        <v>48</v>
      </c>
      <c r="AG145">
        <v>35.4</v>
      </c>
      <c r="AH145">
        <v>2</v>
      </c>
      <c r="AI145">
        <v>64852109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ROW(Source!A110)</f>
        <v>110</v>
      </c>
      <c r="B146">
        <v>64852110</v>
      </c>
      <c r="C146">
        <v>64852106</v>
      </c>
      <c r="D146">
        <v>18406804</v>
      </c>
      <c r="E146">
        <v>1</v>
      </c>
      <c r="F146">
        <v>1</v>
      </c>
      <c r="G146">
        <v>1</v>
      </c>
      <c r="H146">
        <v>1</v>
      </c>
      <c r="I146" t="s">
        <v>251</v>
      </c>
      <c r="J146" t="s">
        <v>3</v>
      </c>
      <c r="K146" t="s">
        <v>252</v>
      </c>
      <c r="L146">
        <v>1369</v>
      </c>
      <c r="N146">
        <v>1013</v>
      </c>
      <c r="O146" t="s">
        <v>253</v>
      </c>
      <c r="P146" t="s">
        <v>253</v>
      </c>
      <c r="Q146">
        <v>1</v>
      </c>
      <c r="X146">
        <v>13.57</v>
      </c>
      <c r="Y146">
        <v>0</v>
      </c>
      <c r="Z146">
        <v>0</v>
      </c>
      <c r="AA146">
        <v>0</v>
      </c>
      <c r="AB146">
        <v>7.8</v>
      </c>
      <c r="AC146">
        <v>0</v>
      </c>
      <c r="AD146">
        <v>1</v>
      </c>
      <c r="AE146">
        <v>1</v>
      </c>
      <c r="AF146" t="s">
        <v>48</v>
      </c>
      <c r="AG146">
        <v>16.283999999999999</v>
      </c>
      <c r="AH146">
        <v>2</v>
      </c>
      <c r="AI146">
        <v>64852107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ROW(Source!A110)</f>
        <v>110</v>
      </c>
      <c r="B147">
        <v>64852111</v>
      </c>
      <c r="C147">
        <v>64852106</v>
      </c>
      <c r="D147">
        <v>121548</v>
      </c>
      <c r="E147">
        <v>1</v>
      </c>
      <c r="F147">
        <v>1</v>
      </c>
      <c r="G147">
        <v>1</v>
      </c>
      <c r="H147">
        <v>1</v>
      </c>
      <c r="I147" t="s">
        <v>35</v>
      </c>
      <c r="J147" t="s">
        <v>3</v>
      </c>
      <c r="K147" t="s">
        <v>254</v>
      </c>
      <c r="L147">
        <v>608254</v>
      </c>
      <c r="N147">
        <v>1013</v>
      </c>
      <c r="O147" t="s">
        <v>255</v>
      </c>
      <c r="P147" t="s">
        <v>255</v>
      </c>
      <c r="Q147">
        <v>1</v>
      </c>
      <c r="X147">
        <v>29.5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48</v>
      </c>
      <c r="AG147">
        <v>35.4</v>
      </c>
      <c r="AH147">
        <v>2</v>
      </c>
      <c r="AI147">
        <v>64852108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ROW(Source!A110)</f>
        <v>110</v>
      </c>
      <c r="B148">
        <v>64852112</v>
      </c>
      <c r="C148">
        <v>64852106</v>
      </c>
      <c r="D148">
        <v>29172765</v>
      </c>
      <c r="E148">
        <v>1</v>
      </c>
      <c r="F148">
        <v>1</v>
      </c>
      <c r="G148">
        <v>1</v>
      </c>
      <c r="H148">
        <v>2</v>
      </c>
      <c r="I148" t="s">
        <v>326</v>
      </c>
      <c r="J148" t="s">
        <v>327</v>
      </c>
      <c r="K148" t="s">
        <v>328</v>
      </c>
      <c r="L148">
        <v>1368</v>
      </c>
      <c r="N148">
        <v>1011</v>
      </c>
      <c r="O148" t="s">
        <v>259</v>
      </c>
      <c r="P148" t="s">
        <v>259</v>
      </c>
      <c r="Q148">
        <v>1</v>
      </c>
      <c r="X148">
        <v>29.5</v>
      </c>
      <c r="Y148">
        <v>0</v>
      </c>
      <c r="Z148">
        <v>116.4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48</v>
      </c>
      <c r="AG148">
        <v>35.4</v>
      </c>
      <c r="AH148">
        <v>2</v>
      </c>
      <c r="AI148">
        <v>64852109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ROW(Source!A111)</f>
        <v>111</v>
      </c>
      <c r="B149">
        <v>64852115</v>
      </c>
      <c r="C149">
        <v>64852113</v>
      </c>
      <c r="D149">
        <v>29174925</v>
      </c>
      <c r="E149">
        <v>1</v>
      </c>
      <c r="F149">
        <v>1</v>
      </c>
      <c r="G149">
        <v>1</v>
      </c>
      <c r="H149">
        <v>2</v>
      </c>
      <c r="I149" t="s">
        <v>323</v>
      </c>
      <c r="J149" t="s">
        <v>324</v>
      </c>
      <c r="K149" t="s">
        <v>325</v>
      </c>
      <c r="L149">
        <v>1368</v>
      </c>
      <c r="N149">
        <v>1011</v>
      </c>
      <c r="O149" t="s">
        <v>259</v>
      </c>
      <c r="P149" t="s">
        <v>259</v>
      </c>
      <c r="Q149">
        <v>1</v>
      </c>
      <c r="X149">
        <v>2.5899999999999999E-2</v>
      </c>
      <c r="Y149">
        <v>0</v>
      </c>
      <c r="Z149">
        <v>112.47</v>
      </c>
      <c r="AA149">
        <v>13.5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2.5899999999999999E-2</v>
      </c>
      <c r="AH149">
        <v>2</v>
      </c>
      <c r="AI149">
        <v>64852114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ROW(Source!A112)</f>
        <v>112</v>
      </c>
      <c r="B150">
        <v>64852115</v>
      </c>
      <c r="C150">
        <v>64852113</v>
      </c>
      <c r="D150">
        <v>29174925</v>
      </c>
      <c r="E150">
        <v>1</v>
      </c>
      <c r="F150">
        <v>1</v>
      </c>
      <c r="G150">
        <v>1</v>
      </c>
      <c r="H150">
        <v>2</v>
      </c>
      <c r="I150" t="s">
        <v>323</v>
      </c>
      <c r="J150" t="s">
        <v>324</v>
      </c>
      <c r="K150" t="s">
        <v>325</v>
      </c>
      <c r="L150">
        <v>1368</v>
      </c>
      <c r="N150">
        <v>1011</v>
      </c>
      <c r="O150" t="s">
        <v>259</v>
      </c>
      <c r="P150" t="s">
        <v>259</v>
      </c>
      <c r="Q150">
        <v>1</v>
      </c>
      <c r="X150">
        <v>2.5899999999999999E-2</v>
      </c>
      <c r="Y150">
        <v>0</v>
      </c>
      <c r="Z150">
        <v>112.47</v>
      </c>
      <c r="AA150">
        <v>13.5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2.5899999999999999E-2</v>
      </c>
      <c r="AH150">
        <v>2</v>
      </c>
      <c r="AI150">
        <v>64852114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329</v>
      </c>
      <c r="F1" t="s">
        <v>329</v>
      </c>
      <c r="G1" t="s">
        <v>329</v>
      </c>
      <c r="H1" t="s">
        <v>3</v>
      </c>
      <c r="I1" t="s">
        <v>329</v>
      </c>
      <c r="J1" t="s">
        <v>329</v>
      </c>
      <c r="K1" t="s">
        <v>3</v>
      </c>
      <c r="L1" t="s">
        <v>3</v>
      </c>
      <c r="M1" t="s">
        <v>3</v>
      </c>
      <c r="N1" t="s">
        <v>3</v>
      </c>
      <c r="O1" t="s">
        <v>329</v>
      </c>
      <c r="P1" t="s">
        <v>3</v>
      </c>
      <c r="Q1" t="s">
        <v>3</v>
      </c>
      <c r="R1" t="s">
        <v>3</v>
      </c>
      <c r="S1" t="s">
        <v>330</v>
      </c>
      <c r="T1" t="s">
        <v>337</v>
      </c>
      <c r="U1" t="s">
        <v>331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332</v>
      </c>
      <c r="F2" t="s">
        <v>332</v>
      </c>
      <c r="G2" t="s">
        <v>332</v>
      </c>
      <c r="H2" t="s">
        <v>3</v>
      </c>
      <c r="I2" t="s">
        <v>332</v>
      </c>
      <c r="J2" t="s">
        <v>332</v>
      </c>
      <c r="K2" t="s">
        <v>3</v>
      </c>
      <c r="L2" t="s">
        <v>3</v>
      </c>
      <c r="M2" t="s">
        <v>3</v>
      </c>
      <c r="N2" t="s">
        <v>3</v>
      </c>
      <c r="O2" t="s">
        <v>333</v>
      </c>
      <c r="P2" t="s">
        <v>3</v>
      </c>
      <c r="Q2" t="s">
        <v>3</v>
      </c>
      <c r="R2" t="s">
        <v>3</v>
      </c>
      <c r="S2" t="s">
        <v>334</v>
      </c>
      <c r="T2" t="s">
        <v>335</v>
      </c>
      <c r="U2" t="s">
        <v>336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329</v>
      </c>
      <c r="F3" t="s">
        <v>329</v>
      </c>
      <c r="G3" t="s">
        <v>329</v>
      </c>
      <c r="H3" t="s">
        <v>3</v>
      </c>
      <c r="I3" t="s">
        <v>329</v>
      </c>
      <c r="J3" t="s">
        <v>329</v>
      </c>
      <c r="K3" t="s">
        <v>3</v>
      </c>
      <c r="L3" t="s">
        <v>3</v>
      </c>
      <c r="M3" t="s">
        <v>3</v>
      </c>
      <c r="N3" t="s">
        <v>3</v>
      </c>
      <c r="O3" t="s">
        <v>329</v>
      </c>
      <c r="P3" t="s">
        <v>3</v>
      </c>
      <c r="Q3" t="s">
        <v>3</v>
      </c>
      <c r="R3" t="s">
        <v>3</v>
      </c>
      <c r="S3" t="s">
        <v>330</v>
      </c>
      <c r="T3" t="s">
        <v>337</v>
      </c>
      <c r="U3" t="s">
        <v>331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332</v>
      </c>
      <c r="F4" t="s">
        <v>332</v>
      </c>
      <c r="G4" t="s">
        <v>332</v>
      </c>
      <c r="H4" t="s">
        <v>3</v>
      </c>
      <c r="I4" t="s">
        <v>332</v>
      </c>
      <c r="J4" t="s">
        <v>332</v>
      </c>
      <c r="K4" t="s">
        <v>3</v>
      </c>
      <c r="L4" t="s">
        <v>3</v>
      </c>
      <c r="M4" t="s">
        <v>3</v>
      </c>
      <c r="N4" t="s">
        <v>3</v>
      </c>
      <c r="O4" t="s">
        <v>333</v>
      </c>
      <c r="P4" t="s">
        <v>3</v>
      </c>
      <c r="Q4" t="s">
        <v>3</v>
      </c>
      <c r="R4" t="s">
        <v>3</v>
      </c>
      <c r="S4" t="s">
        <v>334</v>
      </c>
      <c r="T4" t="s">
        <v>335</v>
      </c>
      <c r="U4" t="s">
        <v>336</v>
      </c>
    </row>
    <row r="5" spans="1:21" x14ac:dyDescent="0.2">
      <c r="A5">
        <v>30</v>
      </c>
      <c r="B5">
        <v>1</v>
      </c>
      <c r="C5" t="s">
        <v>3</v>
      </c>
      <c r="D5" t="s">
        <v>3</v>
      </c>
      <c r="E5" t="s">
        <v>329</v>
      </c>
      <c r="F5" t="s">
        <v>329</v>
      </c>
      <c r="G5" t="s">
        <v>329</v>
      </c>
      <c r="H5" t="s">
        <v>3</v>
      </c>
      <c r="I5" t="s">
        <v>329</v>
      </c>
      <c r="J5" t="s">
        <v>329</v>
      </c>
      <c r="K5" t="s">
        <v>3</v>
      </c>
      <c r="L5" t="s">
        <v>3</v>
      </c>
      <c r="M5" t="s">
        <v>3</v>
      </c>
      <c r="N5" t="s">
        <v>3</v>
      </c>
      <c r="O5" t="s">
        <v>329</v>
      </c>
      <c r="P5" t="s">
        <v>3</v>
      </c>
      <c r="Q5" t="s">
        <v>3</v>
      </c>
      <c r="R5" t="s">
        <v>3</v>
      </c>
      <c r="S5" t="s">
        <v>330</v>
      </c>
      <c r="T5" t="s">
        <v>337</v>
      </c>
      <c r="U5" t="s">
        <v>331</v>
      </c>
    </row>
    <row r="6" spans="1:21" x14ac:dyDescent="0.2">
      <c r="A6">
        <v>30</v>
      </c>
      <c r="B6">
        <v>1</v>
      </c>
      <c r="C6" t="s">
        <v>3</v>
      </c>
      <c r="D6" t="s">
        <v>3</v>
      </c>
      <c r="E6" t="s">
        <v>332</v>
      </c>
      <c r="F6" t="s">
        <v>332</v>
      </c>
      <c r="G6" t="s">
        <v>332</v>
      </c>
      <c r="H6" t="s">
        <v>3</v>
      </c>
      <c r="I6" t="s">
        <v>332</v>
      </c>
      <c r="J6" t="s">
        <v>332</v>
      </c>
      <c r="K6" t="s">
        <v>3</v>
      </c>
      <c r="L6" t="s">
        <v>3</v>
      </c>
      <c r="M6" t="s">
        <v>3</v>
      </c>
      <c r="N6" t="s">
        <v>3</v>
      </c>
      <c r="O6" t="s">
        <v>333</v>
      </c>
      <c r="P6" t="s">
        <v>3</v>
      </c>
      <c r="Q6" t="s">
        <v>3</v>
      </c>
      <c r="R6" t="s">
        <v>3</v>
      </c>
      <c r="S6" t="s">
        <v>334</v>
      </c>
      <c r="T6" t="s">
        <v>335</v>
      </c>
      <c r="U6" t="s">
        <v>336</v>
      </c>
    </row>
    <row r="7" spans="1:21" x14ac:dyDescent="0.2">
      <c r="A7">
        <v>31</v>
      </c>
      <c r="B7">
        <v>1</v>
      </c>
      <c r="C7" t="s">
        <v>3</v>
      </c>
      <c r="D7" t="s">
        <v>3</v>
      </c>
      <c r="E7" t="s">
        <v>329</v>
      </c>
      <c r="F7" t="s">
        <v>329</v>
      </c>
      <c r="G7" t="s">
        <v>329</v>
      </c>
      <c r="H7" t="s">
        <v>3</v>
      </c>
      <c r="I7" t="s">
        <v>329</v>
      </c>
      <c r="J7" t="s">
        <v>329</v>
      </c>
      <c r="K7" t="s">
        <v>3</v>
      </c>
      <c r="L7" t="s">
        <v>3</v>
      </c>
      <c r="M7" t="s">
        <v>3</v>
      </c>
      <c r="N7" t="s">
        <v>3</v>
      </c>
      <c r="O7" t="s">
        <v>329</v>
      </c>
      <c r="P7" t="s">
        <v>3</v>
      </c>
      <c r="Q7" t="s">
        <v>3</v>
      </c>
      <c r="R7" t="s">
        <v>3</v>
      </c>
      <c r="S7" t="s">
        <v>330</v>
      </c>
      <c r="T7" t="s">
        <v>337</v>
      </c>
      <c r="U7" t="s">
        <v>331</v>
      </c>
    </row>
    <row r="8" spans="1:21" x14ac:dyDescent="0.2">
      <c r="A8">
        <v>31</v>
      </c>
      <c r="B8">
        <v>1</v>
      </c>
      <c r="C8" t="s">
        <v>3</v>
      </c>
      <c r="D8" t="s">
        <v>3</v>
      </c>
      <c r="E8" t="s">
        <v>332</v>
      </c>
      <c r="F8" t="s">
        <v>332</v>
      </c>
      <c r="G8" t="s">
        <v>332</v>
      </c>
      <c r="H8" t="s">
        <v>3</v>
      </c>
      <c r="I8" t="s">
        <v>332</v>
      </c>
      <c r="J8" t="s">
        <v>332</v>
      </c>
      <c r="K8" t="s">
        <v>3</v>
      </c>
      <c r="L8" t="s">
        <v>3</v>
      </c>
      <c r="M8" t="s">
        <v>3</v>
      </c>
      <c r="N8" t="s">
        <v>3</v>
      </c>
      <c r="O8" t="s">
        <v>333</v>
      </c>
      <c r="P8" t="s">
        <v>3</v>
      </c>
      <c r="Q8" t="s">
        <v>3</v>
      </c>
      <c r="R8" t="s">
        <v>3</v>
      </c>
      <c r="S8" t="s">
        <v>334</v>
      </c>
      <c r="T8" t="s">
        <v>335</v>
      </c>
      <c r="U8" t="s">
        <v>336</v>
      </c>
    </row>
    <row r="9" spans="1:21" x14ac:dyDescent="0.2">
      <c r="A9">
        <v>34</v>
      </c>
      <c r="B9">
        <v>1</v>
      </c>
      <c r="C9" t="s">
        <v>3</v>
      </c>
      <c r="D9" t="s">
        <v>3</v>
      </c>
      <c r="E9" t="s">
        <v>329</v>
      </c>
      <c r="F9" t="s">
        <v>329</v>
      </c>
      <c r="G9" t="s">
        <v>329</v>
      </c>
      <c r="H9" t="s">
        <v>3</v>
      </c>
      <c r="I9" t="s">
        <v>329</v>
      </c>
      <c r="J9" t="s">
        <v>329</v>
      </c>
      <c r="K9" t="s">
        <v>3</v>
      </c>
      <c r="L9" t="s">
        <v>3</v>
      </c>
      <c r="M9" t="s">
        <v>3</v>
      </c>
      <c r="N9" t="s">
        <v>3</v>
      </c>
      <c r="O9" t="s">
        <v>329</v>
      </c>
      <c r="P9" t="s">
        <v>3</v>
      </c>
      <c r="Q9" t="s">
        <v>3</v>
      </c>
      <c r="R9" t="s">
        <v>3</v>
      </c>
      <c r="S9" t="s">
        <v>330</v>
      </c>
      <c r="T9" t="s">
        <v>337</v>
      </c>
      <c r="U9" t="s">
        <v>331</v>
      </c>
    </row>
    <row r="10" spans="1:21" x14ac:dyDescent="0.2">
      <c r="A10">
        <v>34</v>
      </c>
      <c r="B10">
        <v>1</v>
      </c>
      <c r="C10" t="s">
        <v>3</v>
      </c>
      <c r="D10" t="s">
        <v>3</v>
      </c>
      <c r="E10" t="s">
        <v>332</v>
      </c>
      <c r="F10" t="s">
        <v>332</v>
      </c>
      <c r="G10" t="s">
        <v>332</v>
      </c>
      <c r="H10" t="s">
        <v>3</v>
      </c>
      <c r="I10" t="s">
        <v>332</v>
      </c>
      <c r="J10" t="s">
        <v>332</v>
      </c>
      <c r="K10" t="s">
        <v>3</v>
      </c>
      <c r="L10" t="s">
        <v>3</v>
      </c>
      <c r="M10" t="s">
        <v>3</v>
      </c>
      <c r="N10" t="s">
        <v>3</v>
      </c>
      <c r="O10" t="s">
        <v>333</v>
      </c>
      <c r="P10" t="s">
        <v>3</v>
      </c>
      <c r="Q10" t="s">
        <v>3</v>
      </c>
      <c r="R10" t="s">
        <v>3</v>
      </c>
      <c r="S10" t="s">
        <v>334</v>
      </c>
      <c r="T10" t="s">
        <v>335</v>
      </c>
      <c r="U10" t="s">
        <v>336</v>
      </c>
    </row>
    <row r="11" spans="1:21" x14ac:dyDescent="0.2">
      <c r="A11">
        <v>35</v>
      </c>
      <c r="B11">
        <v>1</v>
      </c>
      <c r="C11" t="s">
        <v>3</v>
      </c>
      <c r="D11" t="s">
        <v>3</v>
      </c>
      <c r="E11" t="s">
        <v>329</v>
      </c>
      <c r="F11" t="s">
        <v>329</v>
      </c>
      <c r="G11" t="s">
        <v>329</v>
      </c>
      <c r="H11" t="s">
        <v>3</v>
      </c>
      <c r="I11" t="s">
        <v>329</v>
      </c>
      <c r="J11" t="s">
        <v>329</v>
      </c>
      <c r="K11" t="s">
        <v>3</v>
      </c>
      <c r="L11" t="s">
        <v>3</v>
      </c>
      <c r="M11" t="s">
        <v>3</v>
      </c>
      <c r="N11" t="s">
        <v>3</v>
      </c>
      <c r="O11" t="s">
        <v>329</v>
      </c>
      <c r="P11" t="s">
        <v>3</v>
      </c>
      <c r="Q11" t="s">
        <v>3</v>
      </c>
      <c r="R11" t="s">
        <v>3</v>
      </c>
      <c r="S11" t="s">
        <v>330</v>
      </c>
      <c r="T11" t="s">
        <v>337</v>
      </c>
      <c r="U11" t="s">
        <v>331</v>
      </c>
    </row>
    <row r="12" spans="1:21" x14ac:dyDescent="0.2">
      <c r="A12">
        <v>35</v>
      </c>
      <c r="B12">
        <v>1</v>
      </c>
      <c r="C12" t="s">
        <v>3</v>
      </c>
      <c r="D12" t="s">
        <v>3</v>
      </c>
      <c r="E12" t="s">
        <v>332</v>
      </c>
      <c r="F12" t="s">
        <v>332</v>
      </c>
      <c r="G12" t="s">
        <v>332</v>
      </c>
      <c r="H12" t="s">
        <v>3</v>
      </c>
      <c r="I12" t="s">
        <v>332</v>
      </c>
      <c r="J12" t="s">
        <v>332</v>
      </c>
      <c r="K12" t="s">
        <v>3</v>
      </c>
      <c r="L12" t="s">
        <v>3</v>
      </c>
      <c r="M12" t="s">
        <v>3</v>
      </c>
      <c r="N12" t="s">
        <v>3</v>
      </c>
      <c r="O12" t="s">
        <v>333</v>
      </c>
      <c r="P12" t="s">
        <v>3</v>
      </c>
      <c r="Q12" t="s">
        <v>3</v>
      </c>
      <c r="R12" t="s">
        <v>3</v>
      </c>
      <c r="S12" t="s">
        <v>334</v>
      </c>
      <c r="T12" t="s">
        <v>335</v>
      </c>
      <c r="U12" t="s">
        <v>336</v>
      </c>
    </row>
    <row r="13" spans="1:21" x14ac:dyDescent="0.2">
      <c r="A13">
        <v>38</v>
      </c>
      <c r="B13">
        <v>1</v>
      </c>
      <c r="C13" t="s">
        <v>3</v>
      </c>
      <c r="D13" t="s">
        <v>3</v>
      </c>
      <c r="E13" t="s">
        <v>329</v>
      </c>
      <c r="F13" t="s">
        <v>329</v>
      </c>
      <c r="G13" t="s">
        <v>329</v>
      </c>
      <c r="H13" t="s">
        <v>3</v>
      </c>
      <c r="I13" t="s">
        <v>329</v>
      </c>
      <c r="J13" t="s">
        <v>329</v>
      </c>
      <c r="K13" t="s">
        <v>3</v>
      </c>
      <c r="L13" t="s">
        <v>3</v>
      </c>
      <c r="M13" t="s">
        <v>3</v>
      </c>
      <c r="N13" t="s">
        <v>3</v>
      </c>
      <c r="O13" t="s">
        <v>329</v>
      </c>
      <c r="P13" t="s">
        <v>3</v>
      </c>
      <c r="Q13" t="s">
        <v>3</v>
      </c>
      <c r="R13" t="s">
        <v>3</v>
      </c>
      <c r="S13" t="s">
        <v>330</v>
      </c>
      <c r="T13" t="s">
        <v>337</v>
      </c>
      <c r="U13" t="s">
        <v>331</v>
      </c>
    </row>
    <row r="14" spans="1:21" x14ac:dyDescent="0.2">
      <c r="A14">
        <v>39</v>
      </c>
      <c r="B14">
        <v>1</v>
      </c>
      <c r="C14" t="s">
        <v>3</v>
      </c>
      <c r="D14" t="s">
        <v>3</v>
      </c>
      <c r="E14" t="s">
        <v>329</v>
      </c>
      <c r="F14" t="s">
        <v>329</v>
      </c>
      <c r="G14" t="s">
        <v>329</v>
      </c>
      <c r="H14" t="s">
        <v>3</v>
      </c>
      <c r="I14" t="s">
        <v>329</v>
      </c>
      <c r="J14" t="s">
        <v>329</v>
      </c>
      <c r="K14" t="s">
        <v>3</v>
      </c>
      <c r="L14" t="s">
        <v>3</v>
      </c>
      <c r="M14" t="s">
        <v>3</v>
      </c>
      <c r="N14" t="s">
        <v>3</v>
      </c>
      <c r="O14" t="s">
        <v>329</v>
      </c>
      <c r="P14" t="s">
        <v>3</v>
      </c>
      <c r="Q14" t="s">
        <v>3</v>
      </c>
      <c r="R14" t="s">
        <v>3</v>
      </c>
      <c r="S14" t="s">
        <v>330</v>
      </c>
      <c r="T14" t="s">
        <v>337</v>
      </c>
      <c r="U14" t="s">
        <v>331</v>
      </c>
    </row>
    <row r="15" spans="1:21" x14ac:dyDescent="0.2">
      <c r="A15">
        <v>40</v>
      </c>
      <c r="B15">
        <v>1</v>
      </c>
      <c r="C15" t="s">
        <v>3</v>
      </c>
      <c r="D15" t="s">
        <v>3</v>
      </c>
      <c r="E15" t="s">
        <v>329</v>
      </c>
      <c r="F15" t="s">
        <v>329</v>
      </c>
      <c r="G15" t="s">
        <v>329</v>
      </c>
      <c r="H15" t="s">
        <v>3</v>
      </c>
      <c r="I15" t="s">
        <v>329</v>
      </c>
      <c r="J15" t="s">
        <v>329</v>
      </c>
      <c r="K15" t="s">
        <v>3</v>
      </c>
      <c r="L15" t="s">
        <v>3</v>
      </c>
      <c r="M15" t="s">
        <v>3</v>
      </c>
      <c r="N15" t="s">
        <v>3</v>
      </c>
      <c r="O15" t="s">
        <v>329</v>
      </c>
      <c r="P15" t="s">
        <v>3</v>
      </c>
      <c r="Q15" t="s">
        <v>3</v>
      </c>
      <c r="R15" t="s">
        <v>3</v>
      </c>
      <c r="S15" t="s">
        <v>330</v>
      </c>
      <c r="T15" t="s">
        <v>337</v>
      </c>
      <c r="U15" t="s">
        <v>331</v>
      </c>
    </row>
    <row r="16" spans="1:21" x14ac:dyDescent="0.2">
      <c r="A16">
        <v>41</v>
      </c>
      <c r="B16">
        <v>1</v>
      </c>
      <c r="C16" t="s">
        <v>3</v>
      </c>
      <c r="D16" t="s">
        <v>3</v>
      </c>
      <c r="E16" t="s">
        <v>329</v>
      </c>
      <c r="F16" t="s">
        <v>329</v>
      </c>
      <c r="G16" t="s">
        <v>329</v>
      </c>
      <c r="H16" t="s">
        <v>3</v>
      </c>
      <c r="I16" t="s">
        <v>329</v>
      </c>
      <c r="J16" t="s">
        <v>329</v>
      </c>
      <c r="K16" t="s">
        <v>3</v>
      </c>
      <c r="L16" t="s">
        <v>3</v>
      </c>
      <c r="M16" t="s">
        <v>3</v>
      </c>
      <c r="N16" t="s">
        <v>3</v>
      </c>
      <c r="O16" t="s">
        <v>329</v>
      </c>
      <c r="P16" t="s">
        <v>3</v>
      </c>
      <c r="Q16" t="s">
        <v>3</v>
      </c>
      <c r="R16" t="s">
        <v>3</v>
      </c>
      <c r="S16" t="s">
        <v>330</v>
      </c>
      <c r="T16" t="s">
        <v>337</v>
      </c>
      <c r="U16" t="s">
        <v>331</v>
      </c>
    </row>
    <row r="17" spans="1:21" x14ac:dyDescent="0.2">
      <c r="A17">
        <v>42</v>
      </c>
      <c r="B17">
        <v>1</v>
      </c>
      <c r="C17" t="s">
        <v>3</v>
      </c>
      <c r="D17" t="s">
        <v>3</v>
      </c>
      <c r="E17" t="s">
        <v>329</v>
      </c>
      <c r="F17" t="s">
        <v>329</v>
      </c>
      <c r="G17" t="s">
        <v>329</v>
      </c>
      <c r="H17" t="s">
        <v>3</v>
      </c>
      <c r="I17" t="s">
        <v>329</v>
      </c>
      <c r="J17" t="s">
        <v>329</v>
      </c>
      <c r="K17" t="s">
        <v>3</v>
      </c>
      <c r="L17" t="s">
        <v>3</v>
      </c>
      <c r="M17" t="s">
        <v>3</v>
      </c>
      <c r="N17" t="s">
        <v>3</v>
      </c>
      <c r="O17" t="s">
        <v>329</v>
      </c>
      <c r="P17" t="s">
        <v>3</v>
      </c>
      <c r="Q17" t="s">
        <v>3</v>
      </c>
      <c r="R17" t="s">
        <v>3</v>
      </c>
      <c r="S17" t="s">
        <v>330</v>
      </c>
      <c r="T17" t="s">
        <v>337</v>
      </c>
      <c r="U17" t="s">
        <v>331</v>
      </c>
    </row>
    <row r="18" spans="1:21" x14ac:dyDescent="0.2">
      <c r="A18">
        <v>43</v>
      </c>
      <c r="B18">
        <v>1</v>
      </c>
      <c r="C18" t="s">
        <v>3</v>
      </c>
      <c r="D18" t="s">
        <v>3</v>
      </c>
      <c r="E18" t="s">
        <v>329</v>
      </c>
      <c r="F18" t="s">
        <v>329</v>
      </c>
      <c r="G18" t="s">
        <v>329</v>
      </c>
      <c r="H18" t="s">
        <v>3</v>
      </c>
      <c r="I18" t="s">
        <v>329</v>
      </c>
      <c r="J18" t="s">
        <v>329</v>
      </c>
      <c r="K18" t="s">
        <v>3</v>
      </c>
      <c r="L18" t="s">
        <v>3</v>
      </c>
      <c r="M18" t="s">
        <v>3</v>
      </c>
      <c r="N18" t="s">
        <v>3</v>
      </c>
      <c r="O18" t="s">
        <v>329</v>
      </c>
      <c r="P18" t="s">
        <v>3</v>
      </c>
      <c r="Q18" t="s">
        <v>3</v>
      </c>
      <c r="R18" t="s">
        <v>3</v>
      </c>
      <c r="S18" t="s">
        <v>330</v>
      </c>
      <c r="T18" t="s">
        <v>337</v>
      </c>
      <c r="U18" t="s">
        <v>331</v>
      </c>
    </row>
    <row r="19" spans="1:21" x14ac:dyDescent="0.2">
      <c r="A19">
        <v>44</v>
      </c>
      <c r="B19">
        <v>1</v>
      </c>
      <c r="C19" t="s">
        <v>3</v>
      </c>
      <c r="D19" t="s">
        <v>3</v>
      </c>
      <c r="E19" t="s">
        <v>329</v>
      </c>
      <c r="F19" t="s">
        <v>329</v>
      </c>
      <c r="G19" t="s">
        <v>329</v>
      </c>
      <c r="H19" t="s">
        <v>3</v>
      </c>
      <c r="I19" t="s">
        <v>329</v>
      </c>
      <c r="J19" t="s">
        <v>329</v>
      </c>
      <c r="K19" t="s">
        <v>3</v>
      </c>
      <c r="L19" t="s">
        <v>3</v>
      </c>
      <c r="M19" t="s">
        <v>3</v>
      </c>
      <c r="N19" t="s">
        <v>3</v>
      </c>
      <c r="O19" t="s">
        <v>329</v>
      </c>
      <c r="P19" t="s">
        <v>3</v>
      </c>
      <c r="Q19" t="s">
        <v>3</v>
      </c>
      <c r="R19" t="s">
        <v>3</v>
      </c>
      <c r="S19" t="s">
        <v>330</v>
      </c>
      <c r="T19" t="s">
        <v>337</v>
      </c>
      <c r="U19" t="s">
        <v>331</v>
      </c>
    </row>
    <row r="20" spans="1:21" x14ac:dyDescent="0.2">
      <c r="A20">
        <v>45</v>
      </c>
      <c r="B20">
        <v>1</v>
      </c>
      <c r="C20" t="s">
        <v>3</v>
      </c>
      <c r="D20" t="s">
        <v>3</v>
      </c>
      <c r="E20" t="s">
        <v>329</v>
      </c>
      <c r="F20" t="s">
        <v>329</v>
      </c>
      <c r="G20" t="s">
        <v>329</v>
      </c>
      <c r="H20" t="s">
        <v>3</v>
      </c>
      <c r="I20" t="s">
        <v>329</v>
      </c>
      <c r="J20" t="s">
        <v>329</v>
      </c>
      <c r="K20" t="s">
        <v>3</v>
      </c>
      <c r="L20" t="s">
        <v>3</v>
      </c>
      <c r="M20" t="s">
        <v>3</v>
      </c>
      <c r="N20" t="s">
        <v>3</v>
      </c>
      <c r="O20" t="s">
        <v>329</v>
      </c>
      <c r="P20" t="s">
        <v>3</v>
      </c>
      <c r="Q20" t="s">
        <v>3</v>
      </c>
      <c r="R20" t="s">
        <v>3</v>
      </c>
      <c r="S20" t="s">
        <v>330</v>
      </c>
      <c r="T20" t="s">
        <v>337</v>
      </c>
      <c r="U20" t="s">
        <v>331</v>
      </c>
    </row>
    <row r="21" spans="1:21" x14ac:dyDescent="0.2">
      <c r="A21">
        <v>46</v>
      </c>
      <c r="B21">
        <v>1</v>
      </c>
      <c r="C21" t="s">
        <v>3</v>
      </c>
      <c r="D21" t="s">
        <v>3</v>
      </c>
      <c r="E21" t="s">
        <v>329</v>
      </c>
      <c r="F21" t="s">
        <v>329</v>
      </c>
      <c r="G21" t="s">
        <v>329</v>
      </c>
      <c r="H21" t="s">
        <v>3</v>
      </c>
      <c r="I21" t="s">
        <v>329</v>
      </c>
      <c r="J21" t="s">
        <v>329</v>
      </c>
      <c r="K21" t="s">
        <v>3</v>
      </c>
      <c r="L21" t="s">
        <v>3</v>
      </c>
      <c r="M21" t="s">
        <v>3</v>
      </c>
      <c r="N21" t="s">
        <v>3</v>
      </c>
      <c r="O21" t="s">
        <v>329</v>
      </c>
      <c r="P21" t="s">
        <v>3</v>
      </c>
      <c r="Q21" t="s">
        <v>3</v>
      </c>
      <c r="R21" t="s">
        <v>3</v>
      </c>
      <c r="S21" t="s">
        <v>330</v>
      </c>
      <c r="T21" t="s">
        <v>337</v>
      </c>
      <c r="U21" t="s">
        <v>331</v>
      </c>
    </row>
    <row r="22" spans="1:21" x14ac:dyDescent="0.2">
      <c r="A22">
        <v>47</v>
      </c>
      <c r="B22">
        <v>1</v>
      </c>
      <c r="C22" t="s">
        <v>3</v>
      </c>
      <c r="D22" t="s">
        <v>3</v>
      </c>
      <c r="E22" t="s">
        <v>329</v>
      </c>
      <c r="F22" t="s">
        <v>329</v>
      </c>
      <c r="G22" t="s">
        <v>329</v>
      </c>
      <c r="H22" t="s">
        <v>3</v>
      </c>
      <c r="I22" t="s">
        <v>329</v>
      </c>
      <c r="J22" t="s">
        <v>329</v>
      </c>
      <c r="K22" t="s">
        <v>3</v>
      </c>
      <c r="L22" t="s">
        <v>3</v>
      </c>
      <c r="M22" t="s">
        <v>3</v>
      </c>
      <c r="N22" t="s">
        <v>3</v>
      </c>
      <c r="O22" t="s">
        <v>329</v>
      </c>
      <c r="P22" t="s">
        <v>3</v>
      </c>
      <c r="Q22" t="s">
        <v>3</v>
      </c>
      <c r="R22" t="s">
        <v>3</v>
      </c>
      <c r="S22" t="s">
        <v>330</v>
      </c>
      <c r="T22" t="s">
        <v>337</v>
      </c>
      <c r="U22" t="s">
        <v>331</v>
      </c>
    </row>
    <row r="23" spans="1:21" x14ac:dyDescent="0.2">
      <c r="A23">
        <v>48</v>
      </c>
      <c r="B23">
        <v>1</v>
      </c>
      <c r="C23" t="s">
        <v>3</v>
      </c>
      <c r="D23" t="s">
        <v>3</v>
      </c>
      <c r="E23" t="s">
        <v>329</v>
      </c>
      <c r="F23" t="s">
        <v>329</v>
      </c>
      <c r="G23" t="s">
        <v>329</v>
      </c>
      <c r="H23" t="s">
        <v>3</v>
      </c>
      <c r="I23" t="s">
        <v>329</v>
      </c>
      <c r="J23" t="s">
        <v>329</v>
      </c>
      <c r="K23" t="s">
        <v>3</v>
      </c>
      <c r="L23" t="s">
        <v>3</v>
      </c>
      <c r="M23" t="s">
        <v>3</v>
      </c>
      <c r="N23" t="s">
        <v>3</v>
      </c>
      <c r="O23" t="s">
        <v>329</v>
      </c>
      <c r="P23" t="s">
        <v>3</v>
      </c>
      <c r="Q23" t="s">
        <v>3</v>
      </c>
      <c r="R23" t="s">
        <v>3</v>
      </c>
      <c r="S23" t="s">
        <v>330</v>
      </c>
      <c r="T23" t="s">
        <v>337</v>
      </c>
      <c r="U23" t="s">
        <v>331</v>
      </c>
    </row>
    <row r="24" spans="1:21" x14ac:dyDescent="0.2">
      <c r="A24">
        <v>49</v>
      </c>
      <c r="B24">
        <v>1</v>
      </c>
      <c r="C24" t="s">
        <v>3</v>
      </c>
      <c r="D24" t="s">
        <v>3</v>
      </c>
      <c r="E24" t="s">
        <v>329</v>
      </c>
      <c r="F24" t="s">
        <v>329</v>
      </c>
      <c r="G24" t="s">
        <v>329</v>
      </c>
      <c r="H24" t="s">
        <v>3</v>
      </c>
      <c r="I24" t="s">
        <v>329</v>
      </c>
      <c r="J24" t="s">
        <v>329</v>
      </c>
      <c r="K24" t="s">
        <v>3</v>
      </c>
      <c r="L24" t="s">
        <v>3</v>
      </c>
      <c r="M24" t="s">
        <v>3</v>
      </c>
      <c r="N24" t="s">
        <v>3</v>
      </c>
      <c r="O24" t="s">
        <v>329</v>
      </c>
      <c r="P24" t="s">
        <v>3</v>
      </c>
      <c r="Q24" t="s">
        <v>3</v>
      </c>
      <c r="R24" t="s">
        <v>3</v>
      </c>
      <c r="S24" t="s">
        <v>330</v>
      </c>
      <c r="T24" t="s">
        <v>337</v>
      </c>
      <c r="U24" t="s">
        <v>331</v>
      </c>
    </row>
    <row r="25" spans="1:21" x14ac:dyDescent="0.2">
      <c r="A25">
        <v>50</v>
      </c>
      <c r="B25">
        <v>1</v>
      </c>
      <c r="C25" t="s">
        <v>3</v>
      </c>
      <c r="D25" t="s">
        <v>3</v>
      </c>
      <c r="E25" t="s">
        <v>329</v>
      </c>
      <c r="F25" t="s">
        <v>329</v>
      </c>
      <c r="G25" t="s">
        <v>329</v>
      </c>
      <c r="H25" t="s">
        <v>3</v>
      </c>
      <c r="I25" t="s">
        <v>329</v>
      </c>
      <c r="J25" t="s">
        <v>329</v>
      </c>
      <c r="K25" t="s">
        <v>3</v>
      </c>
      <c r="L25" t="s">
        <v>3</v>
      </c>
      <c r="M25" t="s">
        <v>3</v>
      </c>
      <c r="N25" t="s">
        <v>3</v>
      </c>
      <c r="O25" t="s">
        <v>329</v>
      </c>
      <c r="P25" t="s">
        <v>3</v>
      </c>
      <c r="Q25" t="s">
        <v>3</v>
      </c>
      <c r="R25" t="s">
        <v>3</v>
      </c>
      <c r="S25" t="s">
        <v>330</v>
      </c>
      <c r="T25" t="s">
        <v>337</v>
      </c>
      <c r="U25" t="s">
        <v>331</v>
      </c>
    </row>
    <row r="26" spans="1:21" x14ac:dyDescent="0.2">
      <c r="A26">
        <v>51</v>
      </c>
      <c r="B26">
        <v>1</v>
      </c>
      <c r="C26" t="s">
        <v>3</v>
      </c>
      <c r="D26" t="s">
        <v>3</v>
      </c>
      <c r="E26" t="s">
        <v>329</v>
      </c>
      <c r="F26" t="s">
        <v>329</v>
      </c>
      <c r="G26" t="s">
        <v>329</v>
      </c>
      <c r="H26" t="s">
        <v>3</v>
      </c>
      <c r="I26" t="s">
        <v>329</v>
      </c>
      <c r="J26" t="s">
        <v>329</v>
      </c>
      <c r="K26" t="s">
        <v>3</v>
      </c>
      <c r="L26" t="s">
        <v>3</v>
      </c>
      <c r="M26" t="s">
        <v>3</v>
      </c>
      <c r="N26" t="s">
        <v>3</v>
      </c>
      <c r="O26" t="s">
        <v>329</v>
      </c>
      <c r="P26" t="s">
        <v>3</v>
      </c>
      <c r="Q26" t="s">
        <v>3</v>
      </c>
      <c r="R26" t="s">
        <v>3</v>
      </c>
      <c r="S26" t="s">
        <v>330</v>
      </c>
      <c r="T26" t="s">
        <v>337</v>
      </c>
      <c r="U26" t="s">
        <v>331</v>
      </c>
    </row>
    <row r="27" spans="1:21" x14ac:dyDescent="0.2">
      <c r="A27">
        <v>52</v>
      </c>
      <c r="B27">
        <v>1</v>
      </c>
      <c r="C27" t="s">
        <v>3</v>
      </c>
      <c r="D27" t="s">
        <v>3</v>
      </c>
      <c r="E27" t="s">
        <v>329</v>
      </c>
      <c r="F27" t="s">
        <v>329</v>
      </c>
      <c r="G27" t="s">
        <v>329</v>
      </c>
      <c r="H27" t="s">
        <v>3</v>
      </c>
      <c r="I27" t="s">
        <v>329</v>
      </c>
      <c r="J27" t="s">
        <v>329</v>
      </c>
      <c r="K27" t="s">
        <v>3</v>
      </c>
      <c r="L27" t="s">
        <v>3</v>
      </c>
      <c r="M27" t="s">
        <v>3</v>
      </c>
      <c r="N27" t="s">
        <v>3</v>
      </c>
      <c r="O27" t="s">
        <v>329</v>
      </c>
      <c r="P27" t="s">
        <v>3</v>
      </c>
      <c r="Q27" t="s">
        <v>3</v>
      </c>
      <c r="R27" t="s">
        <v>3</v>
      </c>
      <c r="S27" t="s">
        <v>330</v>
      </c>
      <c r="T27" t="s">
        <v>337</v>
      </c>
      <c r="U27" t="s">
        <v>331</v>
      </c>
    </row>
    <row r="28" spans="1:21" x14ac:dyDescent="0.2">
      <c r="A28">
        <v>53</v>
      </c>
      <c r="B28">
        <v>1</v>
      </c>
      <c r="C28" t="s">
        <v>3</v>
      </c>
      <c r="D28" t="s">
        <v>3</v>
      </c>
      <c r="E28" t="s">
        <v>329</v>
      </c>
      <c r="F28" t="s">
        <v>329</v>
      </c>
      <c r="G28" t="s">
        <v>329</v>
      </c>
      <c r="H28" t="s">
        <v>3</v>
      </c>
      <c r="I28" t="s">
        <v>329</v>
      </c>
      <c r="J28" t="s">
        <v>329</v>
      </c>
      <c r="K28" t="s">
        <v>3</v>
      </c>
      <c r="L28" t="s">
        <v>3</v>
      </c>
      <c r="M28" t="s">
        <v>3</v>
      </c>
      <c r="N28" t="s">
        <v>3</v>
      </c>
      <c r="O28" t="s">
        <v>329</v>
      </c>
      <c r="P28" t="s">
        <v>3</v>
      </c>
      <c r="Q28" t="s">
        <v>3</v>
      </c>
      <c r="R28" t="s">
        <v>3</v>
      </c>
      <c r="S28" t="s">
        <v>330</v>
      </c>
      <c r="T28" t="s">
        <v>337</v>
      </c>
      <c r="U28" t="s">
        <v>331</v>
      </c>
    </row>
    <row r="29" spans="1:21" x14ac:dyDescent="0.2">
      <c r="A29">
        <v>54</v>
      </c>
      <c r="B29">
        <v>1</v>
      </c>
      <c r="C29" t="s">
        <v>3</v>
      </c>
      <c r="D29" t="s">
        <v>3</v>
      </c>
      <c r="E29" t="s">
        <v>329</v>
      </c>
      <c r="F29" t="s">
        <v>329</v>
      </c>
      <c r="G29" t="s">
        <v>329</v>
      </c>
      <c r="H29" t="s">
        <v>3</v>
      </c>
      <c r="I29" t="s">
        <v>329</v>
      </c>
      <c r="J29" t="s">
        <v>329</v>
      </c>
      <c r="K29" t="s">
        <v>3</v>
      </c>
      <c r="L29" t="s">
        <v>3</v>
      </c>
      <c r="M29" t="s">
        <v>3</v>
      </c>
      <c r="N29" t="s">
        <v>3</v>
      </c>
      <c r="O29" t="s">
        <v>329</v>
      </c>
      <c r="P29" t="s">
        <v>3</v>
      </c>
      <c r="Q29" t="s">
        <v>3</v>
      </c>
      <c r="R29" t="s">
        <v>3</v>
      </c>
      <c r="S29" t="s">
        <v>330</v>
      </c>
      <c r="T29" t="s">
        <v>337</v>
      </c>
      <c r="U29" t="s">
        <v>331</v>
      </c>
    </row>
    <row r="30" spans="1:21" x14ac:dyDescent="0.2">
      <c r="A30">
        <v>55</v>
      </c>
      <c r="B30">
        <v>1</v>
      </c>
      <c r="C30" t="s">
        <v>3</v>
      </c>
      <c r="D30" t="s">
        <v>3</v>
      </c>
      <c r="E30" t="s">
        <v>329</v>
      </c>
      <c r="F30" t="s">
        <v>329</v>
      </c>
      <c r="G30" t="s">
        <v>329</v>
      </c>
      <c r="H30" t="s">
        <v>3</v>
      </c>
      <c r="I30" t="s">
        <v>329</v>
      </c>
      <c r="J30" t="s">
        <v>329</v>
      </c>
      <c r="K30" t="s">
        <v>3</v>
      </c>
      <c r="L30" t="s">
        <v>3</v>
      </c>
      <c r="M30" t="s">
        <v>3</v>
      </c>
      <c r="N30" t="s">
        <v>3</v>
      </c>
      <c r="O30" t="s">
        <v>329</v>
      </c>
      <c r="P30" t="s">
        <v>3</v>
      </c>
      <c r="Q30" t="s">
        <v>3</v>
      </c>
      <c r="R30" t="s">
        <v>3</v>
      </c>
      <c r="S30" t="s">
        <v>330</v>
      </c>
      <c r="T30" t="s">
        <v>337</v>
      </c>
      <c r="U30" t="s">
        <v>331</v>
      </c>
    </row>
    <row r="31" spans="1:21" x14ac:dyDescent="0.2">
      <c r="A31">
        <v>56</v>
      </c>
      <c r="B31">
        <v>1</v>
      </c>
      <c r="C31" t="s">
        <v>3</v>
      </c>
      <c r="D31" t="s">
        <v>3</v>
      </c>
      <c r="E31" t="s">
        <v>329</v>
      </c>
      <c r="F31" t="s">
        <v>329</v>
      </c>
      <c r="G31" t="s">
        <v>329</v>
      </c>
      <c r="H31" t="s">
        <v>3</v>
      </c>
      <c r="I31" t="s">
        <v>329</v>
      </c>
      <c r="J31" t="s">
        <v>329</v>
      </c>
      <c r="K31" t="s">
        <v>3</v>
      </c>
      <c r="L31" t="s">
        <v>3</v>
      </c>
      <c r="M31" t="s">
        <v>3</v>
      </c>
      <c r="N31" t="s">
        <v>3</v>
      </c>
      <c r="O31" t="s">
        <v>329</v>
      </c>
      <c r="P31" t="s">
        <v>3</v>
      </c>
      <c r="Q31" t="s">
        <v>3</v>
      </c>
      <c r="R31" t="s">
        <v>3</v>
      </c>
      <c r="S31" t="s">
        <v>330</v>
      </c>
      <c r="T31" t="s">
        <v>337</v>
      </c>
      <c r="U31" t="s">
        <v>331</v>
      </c>
    </row>
    <row r="32" spans="1:21" x14ac:dyDescent="0.2">
      <c r="A32">
        <v>57</v>
      </c>
      <c r="B32">
        <v>1</v>
      </c>
      <c r="C32" t="s">
        <v>3</v>
      </c>
      <c r="D32" t="s">
        <v>3</v>
      </c>
      <c r="E32" t="s">
        <v>329</v>
      </c>
      <c r="F32" t="s">
        <v>329</v>
      </c>
      <c r="G32" t="s">
        <v>329</v>
      </c>
      <c r="H32" t="s">
        <v>3</v>
      </c>
      <c r="I32" t="s">
        <v>329</v>
      </c>
      <c r="J32" t="s">
        <v>329</v>
      </c>
      <c r="K32" t="s">
        <v>3</v>
      </c>
      <c r="L32" t="s">
        <v>3</v>
      </c>
      <c r="M32" t="s">
        <v>3</v>
      </c>
      <c r="N32" t="s">
        <v>3</v>
      </c>
      <c r="O32" t="s">
        <v>329</v>
      </c>
      <c r="P32" t="s">
        <v>3</v>
      </c>
      <c r="Q32" t="s">
        <v>3</v>
      </c>
      <c r="R32" t="s">
        <v>3</v>
      </c>
      <c r="S32" t="s">
        <v>330</v>
      </c>
      <c r="T32" t="s">
        <v>337</v>
      </c>
      <c r="U32" t="s">
        <v>331</v>
      </c>
    </row>
    <row r="33" spans="1:21" x14ac:dyDescent="0.2">
      <c r="A33">
        <v>62</v>
      </c>
      <c r="B33">
        <v>1</v>
      </c>
      <c r="C33" t="s">
        <v>3</v>
      </c>
      <c r="D33" t="s">
        <v>3</v>
      </c>
      <c r="E33" t="s">
        <v>329</v>
      </c>
      <c r="F33" t="s">
        <v>329</v>
      </c>
      <c r="G33" t="s">
        <v>329</v>
      </c>
      <c r="H33" t="s">
        <v>3</v>
      </c>
      <c r="I33" t="s">
        <v>329</v>
      </c>
      <c r="J33" t="s">
        <v>329</v>
      </c>
      <c r="K33" t="s">
        <v>3</v>
      </c>
      <c r="L33" t="s">
        <v>3</v>
      </c>
      <c r="M33" t="s">
        <v>3</v>
      </c>
      <c r="N33" t="s">
        <v>3</v>
      </c>
      <c r="O33" t="s">
        <v>329</v>
      </c>
      <c r="P33" t="s">
        <v>3</v>
      </c>
      <c r="Q33" t="s">
        <v>3</v>
      </c>
      <c r="R33" t="s">
        <v>3</v>
      </c>
      <c r="S33" t="s">
        <v>330</v>
      </c>
      <c r="T33" t="s">
        <v>337</v>
      </c>
      <c r="U33" t="s">
        <v>331</v>
      </c>
    </row>
    <row r="34" spans="1:21" x14ac:dyDescent="0.2">
      <c r="A34">
        <v>63</v>
      </c>
      <c r="B34">
        <v>1</v>
      </c>
      <c r="C34" t="s">
        <v>3</v>
      </c>
      <c r="D34" t="s">
        <v>3</v>
      </c>
      <c r="E34" t="s">
        <v>329</v>
      </c>
      <c r="F34" t="s">
        <v>329</v>
      </c>
      <c r="G34" t="s">
        <v>329</v>
      </c>
      <c r="H34" t="s">
        <v>3</v>
      </c>
      <c r="I34" t="s">
        <v>329</v>
      </c>
      <c r="J34" t="s">
        <v>329</v>
      </c>
      <c r="K34" t="s">
        <v>3</v>
      </c>
      <c r="L34" t="s">
        <v>3</v>
      </c>
      <c r="M34" t="s">
        <v>3</v>
      </c>
      <c r="N34" t="s">
        <v>3</v>
      </c>
      <c r="O34" t="s">
        <v>329</v>
      </c>
      <c r="P34" t="s">
        <v>3</v>
      </c>
      <c r="Q34" t="s">
        <v>3</v>
      </c>
      <c r="R34" t="s">
        <v>3</v>
      </c>
      <c r="S34" t="s">
        <v>330</v>
      </c>
      <c r="T34" t="s">
        <v>337</v>
      </c>
      <c r="U34" t="s">
        <v>331</v>
      </c>
    </row>
    <row r="35" spans="1:21" x14ac:dyDescent="0.2">
      <c r="A35">
        <v>64</v>
      </c>
      <c r="B35">
        <v>1</v>
      </c>
      <c r="C35" t="s">
        <v>3</v>
      </c>
      <c r="D35" t="s">
        <v>3</v>
      </c>
      <c r="E35" t="s">
        <v>329</v>
      </c>
      <c r="F35" t="s">
        <v>329</v>
      </c>
      <c r="G35" t="s">
        <v>329</v>
      </c>
      <c r="H35" t="s">
        <v>3</v>
      </c>
      <c r="I35" t="s">
        <v>329</v>
      </c>
      <c r="J35" t="s">
        <v>329</v>
      </c>
      <c r="K35" t="s">
        <v>3</v>
      </c>
      <c r="L35" t="s">
        <v>3</v>
      </c>
      <c r="M35" t="s">
        <v>3</v>
      </c>
      <c r="N35" t="s">
        <v>3</v>
      </c>
      <c r="O35" t="s">
        <v>329</v>
      </c>
      <c r="P35" t="s">
        <v>3</v>
      </c>
      <c r="Q35" t="s">
        <v>3</v>
      </c>
      <c r="R35" t="s">
        <v>3</v>
      </c>
      <c r="S35" t="s">
        <v>330</v>
      </c>
      <c r="T35" t="s">
        <v>337</v>
      </c>
      <c r="U35" t="s">
        <v>331</v>
      </c>
    </row>
    <row r="36" spans="1:21" x14ac:dyDescent="0.2">
      <c r="A36">
        <v>65</v>
      </c>
      <c r="B36">
        <v>1</v>
      </c>
      <c r="C36" t="s">
        <v>3</v>
      </c>
      <c r="D36" t="s">
        <v>3</v>
      </c>
      <c r="E36" t="s">
        <v>329</v>
      </c>
      <c r="F36" t="s">
        <v>329</v>
      </c>
      <c r="G36" t="s">
        <v>329</v>
      </c>
      <c r="H36" t="s">
        <v>3</v>
      </c>
      <c r="I36" t="s">
        <v>329</v>
      </c>
      <c r="J36" t="s">
        <v>329</v>
      </c>
      <c r="K36" t="s">
        <v>3</v>
      </c>
      <c r="L36" t="s">
        <v>3</v>
      </c>
      <c r="M36" t="s">
        <v>3</v>
      </c>
      <c r="N36" t="s">
        <v>3</v>
      </c>
      <c r="O36" t="s">
        <v>329</v>
      </c>
      <c r="P36" t="s">
        <v>3</v>
      </c>
      <c r="Q36" t="s">
        <v>3</v>
      </c>
      <c r="R36" t="s">
        <v>3</v>
      </c>
      <c r="S36" t="s">
        <v>330</v>
      </c>
      <c r="T36" t="s">
        <v>337</v>
      </c>
      <c r="U36" t="s">
        <v>331</v>
      </c>
    </row>
    <row r="37" spans="1:21" x14ac:dyDescent="0.2">
      <c r="A37">
        <v>105</v>
      </c>
      <c r="B37">
        <v>1</v>
      </c>
      <c r="C37" t="s">
        <v>3</v>
      </c>
      <c r="D37" t="s">
        <v>3</v>
      </c>
      <c r="E37" t="s">
        <v>329</v>
      </c>
      <c r="F37" t="s">
        <v>329</v>
      </c>
      <c r="G37" t="s">
        <v>329</v>
      </c>
      <c r="H37" t="s">
        <v>3</v>
      </c>
      <c r="I37" t="s">
        <v>329</v>
      </c>
      <c r="J37" t="s">
        <v>329</v>
      </c>
      <c r="K37" t="s">
        <v>3</v>
      </c>
      <c r="L37" t="s">
        <v>3</v>
      </c>
      <c r="M37" t="s">
        <v>3</v>
      </c>
      <c r="N37" t="s">
        <v>3</v>
      </c>
      <c r="O37" t="s">
        <v>329</v>
      </c>
      <c r="P37" t="s">
        <v>3</v>
      </c>
      <c r="Q37" t="s">
        <v>3</v>
      </c>
      <c r="R37" t="s">
        <v>3</v>
      </c>
      <c r="S37" t="s">
        <v>330</v>
      </c>
      <c r="T37" t="s">
        <v>337</v>
      </c>
      <c r="U37" t="s">
        <v>331</v>
      </c>
    </row>
    <row r="38" spans="1:21" x14ac:dyDescent="0.2">
      <c r="A38">
        <v>106</v>
      </c>
      <c r="B38">
        <v>1</v>
      </c>
      <c r="C38" t="s">
        <v>3</v>
      </c>
      <c r="D38" t="s">
        <v>3</v>
      </c>
      <c r="E38" t="s">
        <v>329</v>
      </c>
      <c r="F38" t="s">
        <v>329</v>
      </c>
      <c r="G38" t="s">
        <v>329</v>
      </c>
      <c r="H38" t="s">
        <v>3</v>
      </c>
      <c r="I38" t="s">
        <v>329</v>
      </c>
      <c r="J38" t="s">
        <v>329</v>
      </c>
      <c r="K38" t="s">
        <v>3</v>
      </c>
      <c r="L38" t="s">
        <v>3</v>
      </c>
      <c r="M38" t="s">
        <v>3</v>
      </c>
      <c r="N38" t="s">
        <v>3</v>
      </c>
      <c r="O38" t="s">
        <v>329</v>
      </c>
      <c r="P38" t="s">
        <v>3</v>
      </c>
      <c r="Q38" t="s">
        <v>3</v>
      </c>
      <c r="R38" t="s">
        <v>3</v>
      </c>
      <c r="S38" t="s">
        <v>330</v>
      </c>
      <c r="T38" t="s">
        <v>337</v>
      </c>
      <c r="U38" t="s">
        <v>331</v>
      </c>
    </row>
    <row r="39" spans="1:21" x14ac:dyDescent="0.2">
      <c r="A39">
        <v>107</v>
      </c>
      <c r="B39">
        <v>1</v>
      </c>
      <c r="C39" t="s">
        <v>3</v>
      </c>
      <c r="D39" t="s">
        <v>3</v>
      </c>
      <c r="E39" t="s">
        <v>329</v>
      </c>
      <c r="F39" t="s">
        <v>329</v>
      </c>
      <c r="G39" t="s">
        <v>329</v>
      </c>
      <c r="H39" t="s">
        <v>3</v>
      </c>
      <c r="I39" t="s">
        <v>329</v>
      </c>
      <c r="J39" t="s">
        <v>329</v>
      </c>
      <c r="K39" t="s">
        <v>3</v>
      </c>
      <c r="L39" t="s">
        <v>3</v>
      </c>
      <c r="M39" t="s">
        <v>3</v>
      </c>
      <c r="N39" t="s">
        <v>3</v>
      </c>
      <c r="O39" t="s">
        <v>329</v>
      </c>
      <c r="P39" t="s">
        <v>3</v>
      </c>
      <c r="Q39" t="s">
        <v>3</v>
      </c>
      <c r="R39" t="s">
        <v>3</v>
      </c>
      <c r="S39" t="s">
        <v>330</v>
      </c>
      <c r="T39" t="s">
        <v>337</v>
      </c>
      <c r="U39" t="s">
        <v>331</v>
      </c>
    </row>
    <row r="40" spans="1:21" x14ac:dyDescent="0.2">
      <c r="A40">
        <v>108</v>
      </c>
      <c r="B40">
        <v>1</v>
      </c>
      <c r="C40" t="s">
        <v>3</v>
      </c>
      <c r="D40" t="s">
        <v>3</v>
      </c>
      <c r="E40" t="s">
        <v>329</v>
      </c>
      <c r="F40" t="s">
        <v>329</v>
      </c>
      <c r="G40" t="s">
        <v>329</v>
      </c>
      <c r="H40" t="s">
        <v>3</v>
      </c>
      <c r="I40" t="s">
        <v>329</v>
      </c>
      <c r="J40" t="s">
        <v>329</v>
      </c>
      <c r="K40" t="s">
        <v>3</v>
      </c>
      <c r="L40" t="s">
        <v>3</v>
      </c>
      <c r="M40" t="s">
        <v>3</v>
      </c>
      <c r="N40" t="s">
        <v>3</v>
      </c>
      <c r="O40" t="s">
        <v>329</v>
      </c>
      <c r="P40" t="s">
        <v>3</v>
      </c>
      <c r="Q40" t="s">
        <v>3</v>
      </c>
      <c r="R40" t="s">
        <v>3</v>
      </c>
      <c r="S40" t="s">
        <v>330</v>
      </c>
      <c r="T40" t="s">
        <v>337</v>
      </c>
      <c r="U40" t="s">
        <v>331</v>
      </c>
    </row>
    <row r="41" spans="1:21" x14ac:dyDescent="0.2">
      <c r="A41">
        <v>109</v>
      </c>
      <c r="B41">
        <v>1</v>
      </c>
      <c r="C41" t="s">
        <v>3</v>
      </c>
      <c r="D41" t="s">
        <v>3</v>
      </c>
      <c r="E41" t="s">
        <v>329</v>
      </c>
      <c r="F41" t="s">
        <v>329</v>
      </c>
      <c r="G41" t="s">
        <v>329</v>
      </c>
      <c r="H41" t="s">
        <v>3</v>
      </c>
      <c r="I41" t="s">
        <v>329</v>
      </c>
      <c r="J41" t="s">
        <v>329</v>
      </c>
      <c r="K41" t="s">
        <v>3</v>
      </c>
      <c r="L41" t="s">
        <v>3</v>
      </c>
      <c r="M41" t="s">
        <v>3</v>
      </c>
      <c r="N41" t="s">
        <v>3</v>
      </c>
      <c r="O41" t="s">
        <v>329</v>
      </c>
      <c r="P41" t="s">
        <v>3</v>
      </c>
      <c r="Q41" t="s">
        <v>3</v>
      </c>
      <c r="R41" t="s">
        <v>3</v>
      </c>
      <c r="S41" t="s">
        <v>330</v>
      </c>
      <c r="T41" t="s">
        <v>337</v>
      </c>
      <c r="U41" t="s">
        <v>331</v>
      </c>
    </row>
    <row r="42" spans="1:21" x14ac:dyDescent="0.2">
      <c r="A42">
        <v>110</v>
      </c>
      <c r="B42">
        <v>1</v>
      </c>
      <c r="C42" t="s">
        <v>3</v>
      </c>
      <c r="D42" t="s">
        <v>3</v>
      </c>
      <c r="E42" t="s">
        <v>329</v>
      </c>
      <c r="F42" t="s">
        <v>329</v>
      </c>
      <c r="G42" t="s">
        <v>329</v>
      </c>
      <c r="H42" t="s">
        <v>3</v>
      </c>
      <c r="I42" t="s">
        <v>329</v>
      </c>
      <c r="J42" t="s">
        <v>329</v>
      </c>
      <c r="K42" t="s">
        <v>3</v>
      </c>
      <c r="L42" t="s">
        <v>3</v>
      </c>
      <c r="M42" t="s">
        <v>3</v>
      </c>
      <c r="N42" t="s">
        <v>3</v>
      </c>
      <c r="O42" t="s">
        <v>329</v>
      </c>
      <c r="P42" t="s">
        <v>3</v>
      </c>
      <c r="Q42" t="s">
        <v>3</v>
      </c>
      <c r="R42" t="s">
        <v>3</v>
      </c>
      <c r="S42" t="s">
        <v>330</v>
      </c>
      <c r="T42" t="s">
        <v>337</v>
      </c>
      <c r="U42" t="s">
        <v>331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02-01-04</v>
      </c>
      <c r="G12" t="str">
        <f>Source!G12</f>
        <v>02-01-04 Основные решения по КЛ 220 кВ. Земляные работы.!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02-01-04</vt:lpstr>
      <vt:lpstr>Source</vt:lpstr>
      <vt:lpstr>SourceObSm</vt:lpstr>
      <vt:lpstr>SmtRes</vt:lpstr>
      <vt:lpstr>EtalonRes</vt:lpstr>
      <vt:lpstr>SrcPoprs</vt:lpstr>
      <vt:lpstr>SrcKA</vt:lpstr>
      <vt:lpstr>'02-01-04'!Заголовки_для_печати</vt:lpstr>
      <vt:lpstr>'02-01-04'!Область_печати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2026-02-16T09:20:13Z</dcterms:created>
  <dcterms:modified xsi:type="dcterms:W3CDTF">2026-02-16T09:20:34Z</dcterms:modified>
</cp:coreProperties>
</file>